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Лист1!$F$1:$K$301</definedName>
  </definedNames>
  <calcPr calcId="145621"/>
</workbook>
</file>

<file path=xl/calcChain.xml><?xml version="1.0" encoding="utf-8"?>
<calcChain xmlns="http://schemas.openxmlformats.org/spreadsheetml/2006/main">
  <c r="I150" i="1" l="1"/>
  <c r="K268" i="1" l="1"/>
  <c r="I251" i="1" l="1"/>
  <c r="K99" i="1" l="1"/>
  <c r="J257" i="1" l="1"/>
  <c r="K257" i="1" s="1"/>
  <c r="J254" i="1"/>
  <c r="K258" i="1"/>
  <c r="K256" i="1"/>
  <c r="K255" i="1"/>
  <c r="I257" i="1"/>
  <c r="I254" i="1"/>
  <c r="I253" i="1" s="1"/>
  <c r="J253" i="1" l="1"/>
  <c r="K253" i="1" s="1"/>
  <c r="K254" i="1"/>
  <c r="J95" i="1"/>
  <c r="J92" i="1" s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l="1"/>
  <c r="I244" i="1"/>
  <c r="K244" i="1"/>
  <c r="I231" i="1"/>
  <c r="I217" i="1"/>
  <c r="I180" i="1" l="1"/>
  <c r="I176" i="1" l="1"/>
  <c r="I128" i="1"/>
  <c r="K267" i="1" l="1"/>
  <c r="I264" i="1"/>
  <c r="K25" i="1" l="1"/>
  <c r="K60" i="1" l="1"/>
  <c r="K291" i="1" l="1"/>
  <c r="I22" i="1" l="1"/>
  <c r="K122" i="1"/>
  <c r="J121" i="1"/>
  <c r="I121" i="1"/>
  <c r="K121" i="1" l="1"/>
  <c r="K225" i="1"/>
  <c r="K81" i="1" l="1"/>
  <c r="R301" i="1" l="1"/>
  <c r="J262" i="1"/>
  <c r="K300" i="1"/>
  <c r="S301" i="1"/>
  <c r="T301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5" i="1" l="1"/>
  <c r="J240" i="1" l="1"/>
  <c r="J235" i="1" s="1"/>
  <c r="I240" i="1"/>
  <c r="K243" i="1"/>
  <c r="K242" i="1"/>
  <c r="K73" i="1"/>
  <c r="J43" i="1" l="1"/>
  <c r="I43" i="1"/>
  <c r="K44" i="1"/>
  <c r="K43" i="1" s="1"/>
  <c r="K284" i="1" l="1"/>
  <c r="K283" i="1"/>
  <c r="K282" i="1"/>
  <c r="K281" i="1"/>
  <c r="K280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K64" i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72" i="1"/>
  <c r="Q16" i="1"/>
  <c r="N16" i="1"/>
  <c r="Q15" i="1"/>
  <c r="N15" i="1"/>
  <c r="Q299" i="1" l="1"/>
  <c r="Q298" i="1"/>
  <c r="Q297" i="1"/>
  <c r="Q296" i="1"/>
  <c r="Q295" i="1"/>
  <c r="Q294" i="1"/>
  <c r="Q293" i="1"/>
  <c r="Q292" i="1"/>
  <c r="Q290" i="1"/>
  <c r="Q289" i="1"/>
  <c r="Q287" i="1"/>
  <c r="Q286" i="1"/>
  <c r="Q279" i="1"/>
  <c r="Q278" i="1"/>
  <c r="Q277" i="1"/>
  <c r="Q276" i="1"/>
  <c r="Q275" i="1"/>
  <c r="Q274" i="1"/>
  <c r="Q273" i="1"/>
  <c r="Q272" i="1"/>
  <c r="Q271" i="1"/>
  <c r="Q270" i="1"/>
  <c r="Q269" i="1"/>
  <c r="Q266" i="1"/>
  <c r="Q265" i="1"/>
  <c r="O264" i="1"/>
  <c r="Q264" i="1" s="1"/>
  <c r="Q263" i="1"/>
  <c r="P262" i="1"/>
  <c r="P261" i="1" s="1"/>
  <c r="P260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9" i="1"/>
  <c r="N298" i="1"/>
  <c r="N297" i="1"/>
  <c r="N296" i="1"/>
  <c r="N295" i="1"/>
  <c r="N294" i="1"/>
  <c r="N293" i="1"/>
  <c r="N292" i="1"/>
  <c r="N290" i="1"/>
  <c r="N289" i="1"/>
  <c r="N287" i="1"/>
  <c r="N286" i="1"/>
  <c r="N279" i="1"/>
  <c r="N278" i="1"/>
  <c r="N277" i="1"/>
  <c r="N276" i="1"/>
  <c r="N275" i="1"/>
  <c r="N274" i="1"/>
  <c r="N273" i="1"/>
  <c r="N271" i="1"/>
  <c r="N270" i="1"/>
  <c r="N269" i="1"/>
  <c r="N266" i="1"/>
  <c r="N265" i="1"/>
  <c r="L264" i="1"/>
  <c r="N264" i="1" s="1"/>
  <c r="N263" i="1"/>
  <c r="M262" i="1"/>
  <c r="M261" i="1" s="1"/>
  <c r="M260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2" i="1"/>
  <c r="O261" i="1" s="1"/>
  <c r="O260" i="1" s="1"/>
  <c r="Q260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9" i="1" s="1"/>
  <c r="P301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2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9" i="1" s="1"/>
  <c r="M301" i="1" s="1"/>
  <c r="I183" i="1"/>
  <c r="N215" i="1" l="1"/>
  <c r="Q261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2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2" i="1"/>
  <c r="L261" i="1"/>
  <c r="L45" i="1"/>
  <c r="N45" i="1" s="1"/>
  <c r="I70" i="1"/>
  <c r="K161" i="1"/>
  <c r="K294" i="1"/>
  <c r="J118" i="1"/>
  <c r="K187" i="1"/>
  <c r="K185" i="1"/>
  <c r="O68" i="1" l="1"/>
  <c r="Q68" i="1" s="1"/>
  <c r="L68" i="1"/>
  <c r="N68" i="1" s="1"/>
  <c r="L259" i="1"/>
  <c r="N259" i="1" s="1"/>
  <c r="O259" i="1"/>
  <c r="N261" i="1"/>
  <c r="L260" i="1"/>
  <c r="N260" i="1" s="1"/>
  <c r="L301" i="1" l="1"/>
  <c r="N301" i="1"/>
  <c r="O301" i="1"/>
  <c r="Q259" i="1"/>
  <c r="Q301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9" i="1"/>
  <c r="I35" i="1" l="1"/>
  <c r="J38" i="1" l="1"/>
  <c r="J34" i="1" s="1"/>
  <c r="J107" i="1" l="1"/>
  <c r="J102" i="1" s="1"/>
  <c r="K109" i="1" l="1"/>
  <c r="J199" i="1" l="1"/>
  <c r="J198" i="1" s="1"/>
  <c r="K299" i="1"/>
  <c r="K298" i="1"/>
  <c r="K290" i="1"/>
  <c r="J164" i="1"/>
  <c r="K173" i="1"/>
  <c r="J148" i="1"/>
  <c r="J68" i="1"/>
  <c r="K88" i="1"/>
  <c r="K31" i="1"/>
  <c r="I262" i="1" l="1"/>
  <c r="K74" i="1" l="1"/>
  <c r="K97" i="1"/>
  <c r="K278" i="1" l="1"/>
  <c r="K277" i="1"/>
  <c r="K276" i="1"/>
  <c r="K275" i="1"/>
  <c r="K274" i="1"/>
  <c r="K273" i="1"/>
  <c r="K272" i="1"/>
  <c r="K271" i="1"/>
  <c r="K270" i="1"/>
  <c r="K269" i="1"/>
  <c r="K266" i="1"/>
  <c r="K265" i="1"/>
  <c r="K263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7" i="1"/>
  <c r="K295" i="1"/>
  <c r="K297" i="1"/>
  <c r="K286" i="1"/>
  <c r="K289" i="1"/>
  <c r="K296" i="1"/>
  <c r="K292" i="1"/>
  <c r="K293" i="1"/>
  <c r="J12" i="1" l="1"/>
  <c r="J11" i="1" s="1"/>
  <c r="J259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4" i="1"/>
  <c r="I302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61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60" i="1"/>
  <c r="K215" i="1"/>
  <c r="I164" i="1"/>
  <c r="K164" i="1" s="1"/>
  <c r="I190" i="1"/>
  <c r="I215" i="1"/>
  <c r="I34" i="1"/>
  <c r="I11" i="1" s="1"/>
  <c r="I207" i="1"/>
  <c r="K207" i="1" s="1"/>
  <c r="K148" i="1" l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I259" i="1" l="1"/>
  <c r="K206" i="1"/>
  <c r="K259" i="1" s="1"/>
  <c r="I301" i="1" l="1"/>
  <c r="K262" i="1" l="1"/>
  <c r="J261" i="1"/>
  <c r="K261" i="1" s="1"/>
  <c r="J260" i="1" l="1"/>
  <c r="K260" i="1" s="1"/>
  <c r="K301" i="1" s="1"/>
  <c r="J301" i="1" l="1"/>
</calcChain>
</file>

<file path=xl/sharedStrings.xml><?xml version="1.0" encoding="utf-8"?>
<sst xmlns="http://schemas.openxmlformats.org/spreadsheetml/2006/main" count="675" uniqueCount="581">
  <si>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</si>
  <si>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</si>
  <si>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</si>
  <si>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</si>
  <si>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</si>
  <si>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</si>
  <si>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</si>
  <si>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</si>
  <si>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</si>
  <si>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</si>
  <si>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</si>
  <si>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</si>
  <si>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</si>
  <si>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</si>
  <si>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</si>
  <si>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</si>
  <si>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</si>
  <si>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</si>
  <si>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</si>
  <si>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</si>
  <si>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</si>
  <si>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</si>
  <si>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</si>
  <si>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</si>
  <si>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</si>
  <si>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</si>
  <si>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</si>
  <si>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</si>
  <si>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</si>
  <si>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</si>
  <si>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</si>
  <si>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</si>
  <si>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</si>
  <si>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</si>
  <si>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</si>
  <si>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</si>
  <si>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</si>
  <si>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</si>
  <si>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</si>
  <si>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</si>
  <si>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</si>
  <si>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</si>
  <si>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</si>
  <si>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</si>
  <si>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</si>
  <si>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</si>
  <si>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</si>
  <si>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</si>
  <si>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</si>
  <si>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</si>
  <si>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</si>
  <si>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</si>
  <si>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</si>
  <si>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</si>
  <si>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</si>
  <si>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</si>
  <si>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</si>
  <si>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</si>
  <si>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</si>
  <si>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</si>
  <si>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</si>
  <si>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</si>
  <si>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</si>
  <si>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</si>
  <si>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</si>
  <si>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</si>
  <si>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</si>
  <si>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</si>
  <si>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</si>
  <si>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</si>
  <si>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</si>
  <si>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</si>
  <si>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</si>
  <si>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</si>
  <si>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</si>
  <si>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</si>
  <si>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</si>
  <si>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</si>
  <si>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</si>
  <si>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</si>
  <si>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</si>
  <si>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</si>
  <si>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</si>
  <si>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</si>
  <si>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</si>
  <si>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</si>
  <si>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</si>
  <si>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</si>
  <si>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</si>
  <si>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</si>
  <si>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</si>
  <si>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</si>
  <si>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</si>
  <si>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</si>
  <si>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</si>
  <si>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</si>
  <si>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</si>
  <si>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</si>
  <si>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</si>
  <si>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</si>
  <si>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</si>
  <si>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</si>
  <si>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</si>
  <si>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</si>
  <si>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</si>
  <si>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</si>
  <si>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</si>
  <si>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</si>
  <si>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</si>
  <si>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</si>
  <si>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</si>
  <si>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</si>
  <si>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</si>
  <si>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</si>
  <si>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</si>
  <si>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</si>
  <si>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</si>
  <si>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</si>
  <si>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</si>
  <si>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</si>
  <si>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</si>
  <si>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</si>
  <si>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</si>
  <si>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</si>
  <si>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</si>
  <si>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</si>
  <si>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</si>
  <si>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</si>
  <si>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</si>
  <si>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</si>
  <si>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</si>
  <si>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</si>
  <si>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</si>
  <si>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</si>
  <si>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</si>
  <si>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</si>
  <si>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</si>
  <si>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</si>
  <si>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</si>
  <si>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</si>
  <si>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</si>
  <si>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</si>
  <si>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</si>
  <si>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</si>
  <si>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</si>
  <si>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</si>
  <si>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</si>
  <si>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</si>
  <si>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</si>
  <si>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</si>
  <si>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</si>
  <si>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</si>
  <si>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</si>
  <si>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</si>
  <si>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</si>
  <si>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</si>
  <si>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</si>
  <si>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</si>
  <si>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</si>
  <si>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</si>
  <si>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</si>
  <si>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</si>
  <si>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</si>
  <si>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</si>
  <si>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</si>
  <si>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</si>
  <si>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</si>
  <si>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</si>
  <si>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</si>
  <si>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</si>
  <si>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</si>
  <si>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</si>
  <si>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</si>
  <si>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</si>
  <si>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</si>
  <si>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</si>
  <si>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</si>
  <si>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</si>
  <si>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</si>
  <si>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</si>
  <si>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</si>
  <si>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</si>
  <si>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</si>
  <si>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</si>
  <si>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</si>
  <si>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</si>
  <si>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</si>
  <si>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</si>
  <si>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</si>
  <si>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</si>
  <si>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</si>
  <si>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</si>
  <si>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</si>
  <si>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</si>
  <si>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</si>
  <si>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</si>
  <si>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</si>
  <si>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</si>
  <si>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</si>
  <si>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</si>
  <si>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</si>
  <si>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</si>
  <si>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</si>
  <si>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</si>
  <si>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</si>
  <si>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</si>
  <si>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</si>
  <si>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</si>
  <si>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</si>
  <si>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</si>
  <si>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</si>
  <si>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</si>
  <si>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</si>
  <si>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</si>
  <si>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</si>
  <si>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</si>
  <si>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</si>
  <si>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</si>
  <si>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</si>
  <si>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</si>
  <si>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</si>
  <si>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</si>
  <si>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</si>
  <si>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</si>
  <si>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</si>
  <si>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</si>
  <si>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</si>
  <si>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</si>
  <si>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</si>
  <si>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</si>
  <si>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</si>
  <si>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</si>
  <si>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</si>
  <si>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</si>
  <si>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</si>
  <si>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</si>
  <si>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</si>
  <si>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</si>
  <si>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</si>
  <si>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</si>
  <si>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</si>
  <si>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</si>
  <si>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</si>
  <si>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</si>
  <si>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</si>
  <si>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</si>
  <si>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</si>
  <si>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</si>
  <si>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</si>
  <si>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</si>
  <si>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</si>
  <si>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</si>
  <si>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</si>
  <si>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</si>
  <si>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</si>
  <si>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</si>
  <si>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</si>
  <si>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</si>
  <si>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</si>
  <si>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</si>
  <si>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</si>
  <si>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</si>
  <si>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</si>
  <si>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</si>
  <si>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</si>
  <si>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</si>
  <si>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</si>
  <si>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</si>
  <si>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</si>
  <si>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</si>
  <si>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</si>
  <si>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</si>
  <si>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</si>
  <si>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</si>
  <si>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</si>
  <si>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</si>
  <si>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</si>
  <si>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</si>
  <si>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</si>
  <si>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</si>
  <si>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</si>
  <si>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</si>
  <si>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</si>
  <si>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</si>
  <si>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</si>
  <si>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</si>
  <si>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</si>
  <si>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</si>
  <si>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</si>
  <si>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</si>
  <si>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</si>
  <si>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</si>
  <si>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</si>
  <si>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</si>
  <si>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</si>
  <si>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</si>
  <si>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</si>
  <si>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</si>
  <si>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</si>
  <si>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</si>
  <si>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</si>
  <si>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</si>
  <si>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</si>
  <si>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</si>
  <si>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</si>
  <si>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</si>
  <si>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</si>
  <si>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</si>
  <si>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</si>
  <si>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</si>
  <si>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</si>
  <si>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</si>
  <si>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</si>
  <si>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</si>
  <si>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</si>
  <si>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</si>
  <si>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</si>
  <si>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</si>
  <si>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</si>
  <si>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</si>
  <si>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</si>
  <si>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</si>
  <si>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</si>
  <si>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</si>
  <si>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</si>
  <si>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</si>
  <si>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</si>
  <si>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</si>
  <si>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</si>
  <si>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</si>
  <si>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</si>
  <si>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</si>
  <si>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</si>
  <si>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</si>
  <si>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</si>
  <si>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</si>
  <si>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</si>
  <si>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</si>
  <si>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</si>
  <si>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</si>
  <si>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</si>
  <si>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</si>
  <si>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</si>
  <si>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</si>
  <si>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</si>
  <si>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</si>
  <si>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</si>
  <si>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</si>
  <si>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</si>
  <si>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</si>
  <si>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</si>
  <si>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</si>
  <si>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</si>
  <si>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</si>
  <si>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</si>
  <si>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</si>
  <si>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</si>
  <si>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</si>
  <si>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</si>
  <si>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</si>
  <si>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</si>
  <si>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</si>
  <si>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</si>
  <si>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</si>
  <si>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</si>
  <si>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</si>
  <si>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</si>
  <si>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</si>
  <si>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</si>
  <si>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</si>
  <si>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</si>
  <si>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</si>
  <si>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</si>
  <si>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</si>
  <si>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</si>
  <si>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</si>
  <si>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</si>
  <si>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</si>
  <si>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</si>
  <si>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</si>
  <si>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</si>
  <si>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</si>
  <si>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</si>
  <si>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</si>
  <si>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</si>
  <si>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</si>
  <si>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</si>
  <si>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</si>
  <si>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</si>
  <si>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</si>
  <si>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</si>
  <si>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</si>
  <si>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</si>
  <si>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</si>
  <si>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</si>
  <si>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</si>
  <si>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</si>
  <si>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</si>
  <si>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</si>
  <si>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</si>
  <si>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</si>
  <si>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</si>
  <si>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</si>
  <si>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</si>
  <si>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</si>
  <si>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</si>
  <si>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</si>
  <si>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</si>
  <si>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</si>
  <si>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</si>
  <si>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</si>
  <si>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</si>
  <si>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</si>
  <si>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</si>
  <si>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</si>
  <si>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</si>
  <si>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</si>
  <si>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</si>
  <si>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</si>
  <si>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</si>
  <si>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</si>
  <si>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</si>
  <si>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</si>
  <si>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</si>
  <si>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</si>
  <si>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</si>
  <si>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</si>
  <si>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</si>
  <si>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</si>
  <si>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</si>
  <si>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</si>
  <si>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</si>
  <si>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</si>
  <si>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</si>
  <si>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</si>
  <si>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</si>
  <si>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</si>
  <si>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</si>
  <si>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</si>
  <si>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</si>
  <si>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</si>
  <si>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</si>
  <si>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</si>
  <si>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</si>
  <si>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</si>
  <si>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</si>
  <si>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</si>
  <si>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</si>
  <si>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</si>
  <si>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</si>
  <si>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</si>
  <si>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</si>
  <si>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</si>
  <si>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</si>
  <si>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</si>
  <si>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</si>
  <si>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</si>
  <si>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</si>
  <si>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</si>
  <si>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</si>
  <si>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</si>
  <si>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</si>
  <si>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</si>
  <si>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</si>
  <si>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</si>
  <si>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</si>
  <si>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</si>
  <si>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</si>
  <si>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</si>
  <si>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</si>
  <si>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</si>
  <si>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</si>
  <si>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</si>
  <si>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</si>
  <si>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</si>
  <si>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</si>
  <si>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</si>
  <si>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</si>
  <si>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</si>
  <si>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</si>
  <si>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</si>
  <si>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</si>
  <si>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</si>
  <si>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</si>
  <si>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</si>
  <si>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</si>
  <si>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</si>
  <si>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</si>
  <si>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</si>
  <si>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</si>
  <si>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</si>
  <si>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</si>
  <si>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</si>
  <si>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</si>
  <si>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</si>
  <si>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</si>
  <si>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</si>
  <si>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</si>
  <si>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</si>
  <si>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</si>
  <si>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</si>
  <si>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</si>
  <si>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</si>
  <si>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</si>
  <si>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</si>
  <si>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</si>
  <si>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</si>
  <si>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</si>
  <si>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</si>
  <si>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</si>
  <si>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</si>
  <si>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</si>
  <si>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</si>
  <si>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</si>
  <si>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</si>
  <si>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</si>
  <si>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</si>
  <si>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</si>
  <si>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</si>
  <si>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</si>
  <si>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</si>
  <si>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</si>
  <si>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</si>
  <si>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</si>
  <si>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</si>
  <si>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</si>
  <si>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</si>
  <si>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</si>
  <si>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</si>
  <si>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</si>
  <si>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</si>
  <si>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</si>
  <si>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</si>
  <si>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</si>
  <si>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</si>
  <si>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</si>
  <si>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</si>
  <si>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</si>
  <si>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</si>
  <si>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</si>
  <si>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</si>
  <si>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</si>
  <si>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</si>
  <si>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</si>
  <si>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</si>
  <si>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</si>
  <si>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</si>
  <si>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</si>
  <si>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</si>
  <si>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</si>
  <si>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</si>
  <si>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</si>
  <si>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</si>
  <si>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</si>
  <si>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</si>
  <si>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</si>
  <si>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</si>
  <si>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</si>
  <si>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</si>
  <si>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</si>
  <si>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</si>
  <si>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</si>
  <si>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</si>
  <si>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</si>
  <si>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</si>
  <si>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</si>
  <si>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</si>
  <si>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</si>
  <si>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</si>
  <si>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</si>
  <si>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</si>
  <si>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 xml:space="preserve">Приложение 9 к решению Думы                                                                               </t>
  </si>
  <si>
    <t>Отдельное мероприятие "Организация работы "Поезда здоровья" на территории Яковлевского муниципального района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</si>
  <si>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</si>
  <si>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</si>
  <si>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</si>
  <si>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</si>
  <si>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</si>
  <si>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от 28 декабря 2021 № 000-НПА</t>
  </si>
  <si>
    <t>Обследование мест дислокации животных без владельцев на территории Яковлевского района</t>
  </si>
  <si>
    <t>99 9 99 21110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</si>
</sst>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3" fontId="2" fillId="2" borderId="16" xfId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"/>
  <sheetViews>
    <sheetView tabSelected="1" view="pageBreakPreview" topLeftCell="F176" zoomScale="150" zoomScaleNormal="150" zoomScaleSheetLayoutView="150" workbookViewId="0">
      <selection activeCell="I110" sqref="I110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8" t="s">
        <v>571</v>
      </c>
      <c r="J1" s="168"/>
      <c r="K1" s="168"/>
    </row>
    <row r="2" spans="1:19" ht="14.4" customHeight="1" x14ac:dyDescent="0.3">
      <c r="J2" s="168" t="s">
        <v>578</v>
      </c>
      <c r="K2" s="168"/>
    </row>
    <row r="3" spans="1:19" ht="16.8" customHeight="1" x14ac:dyDescent="0.3"/>
    <row r="4" spans="1:19" ht="18" customHeight="1" x14ac:dyDescent="0.3">
      <c r="I4" s="168" t="s">
        <v>544</v>
      </c>
      <c r="J4" s="168"/>
      <c r="K4" s="168"/>
    </row>
    <row r="5" spans="1:19" ht="14.4" customHeight="1" x14ac:dyDescent="0.3">
      <c r="I5" s="87"/>
      <c r="J5" s="168" t="s">
        <v>548</v>
      </c>
      <c r="K5" s="168"/>
    </row>
    <row r="6" spans="1:19" ht="31.2" customHeight="1" x14ac:dyDescent="0.3">
      <c r="F6" s="169" t="s">
        <v>519</v>
      </c>
      <c r="G6" s="169"/>
      <c r="H6" s="169"/>
      <c r="I6" s="169"/>
      <c r="J6" s="169"/>
      <c r="K6" s="169"/>
    </row>
    <row r="7" spans="1:19" ht="15.6" customHeight="1" x14ac:dyDescent="0.3">
      <c r="A7" s="173"/>
      <c r="B7" s="173"/>
      <c r="C7" s="173"/>
      <c r="D7" s="173"/>
      <c r="E7" s="173"/>
      <c r="F7" s="173"/>
      <c r="G7" s="173"/>
      <c r="H7" s="173"/>
      <c r="I7" s="173"/>
      <c r="K7" s="2" t="s">
        <v>345</v>
      </c>
      <c r="L7" s="167" t="s">
        <v>412</v>
      </c>
      <c r="M7" s="167"/>
      <c r="N7" s="167"/>
      <c r="O7" s="167" t="s">
        <v>413</v>
      </c>
      <c r="P7" s="167"/>
      <c r="Q7" s="167"/>
    </row>
    <row r="8" spans="1:19" ht="16.2" hidden="1" customHeight="1" x14ac:dyDescent="0.3">
      <c r="A8" s="60"/>
      <c r="B8" s="60"/>
      <c r="C8" s="60"/>
      <c r="D8" s="60"/>
      <c r="E8" s="60"/>
      <c r="F8" s="177" t="s">
        <v>42</v>
      </c>
      <c r="G8" s="60"/>
      <c r="H8" s="179" t="s">
        <v>40</v>
      </c>
      <c r="I8" s="111"/>
      <c r="J8" s="170"/>
      <c r="K8" s="170"/>
    </row>
    <row r="9" spans="1:19" ht="34.799999999999997" customHeight="1" x14ac:dyDescent="0.3">
      <c r="A9" s="6"/>
      <c r="B9" s="174" t="s">
        <v>0</v>
      </c>
      <c r="C9" s="170"/>
      <c r="D9" s="170"/>
      <c r="E9" s="170"/>
      <c r="F9" s="178"/>
      <c r="G9" s="62" t="s">
        <v>39</v>
      </c>
      <c r="H9" s="180"/>
      <c r="I9" s="61" t="s">
        <v>468</v>
      </c>
      <c r="J9" s="61" t="s">
        <v>469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104000099.75</v>
      </c>
      <c r="J11" s="33">
        <f>SUM(J12,J20,J34,J41,J43)</f>
        <v>195433346.34</v>
      </c>
      <c r="K11" s="50">
        <f t="shared" ref="K11:K19" si="0">SUM(I11:J11)</f>
        <v>299433446.09000003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19589078.550000004</v>
      </c>
      <c r="J12" s="50">
        <f>SUM(J13)</f>
        <v>33912572.039999999</v>
      </c>
      <c r="K12" s="50">
        <f t="shared" si="0"/>
        <v>53501650.590000004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19589078.550000004</v>
      </c>
      <c r="J13" s="51">
        <f>SUM(J14:J19)</f>
        <v>33912572.039999999</v>
      </c>
      <c r="K13" s="51">
        <f t="shared" si="0"/>
        <v>53501650.590000004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251192.1</v>
      </c>
      <c r="J15" s="52">
        <v>0</v>
      </c>
      <c r="K15" s="51">
        <f t="shared" si="0"/>
        <v>251192.1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>
        <v>6192.1</v>
      </c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19328211.010000002</v>
      </c>
      <c r="J16" s="52">
        <v>0</v>
      </c>
      <c r="K16" s="51">
        <f t="shared" si="0"/>
        <v>19328211.010000002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>
        <v>-2817106.99</v>
      </c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655390.04</v>
      </c>
      <c r="K17" s="51">
        <f t="shared" si="0"/>
        <v>655390.04</v>
      </c>
      <c r="L17" s="40">
        <v>0</v>
      </c>
      <c r="M17" s="51">
        <v>0</v>
      </c>
      <c r="N17" s="51">
        <f t="shared" si="1"/>
        <v>1310780.08</v>
      </c>
      <c r="O17" s="40">
        <v>0</v>
      </c>
      <c r="P17" s="51">
        <v>0</v>
      </c>
      <c r="Q17" s="51">
        <f t="shared" si="2"/>
        <v>1310780.08</v>
      </c>
      <c r="R17" s="166"/>
    </row>
    <row r="18" spans="1:18" ht="24.6" customHeight="1" x14ac:dyDescent="0.3">
      <c r="A18" s="6"/>
      <c r="B18" s="5"/>
      <c r="C18" s="7"/>
      <c r="D18" s="7"/>
      <c r="E18" s="5"/>
      <c r="F18" s="20" t="s">
        <v>393</v>
      </c>
      <c r="G18" s="29"/>
      <c r="H18" s="31" t="s">
        <v>394</v>
      </c>
      <c r="I18" s="40">
        <v>9675.44</v>
      </c>
      <c r="J18" s="51">
        <v>0</v>
      </c>
      <c r="K18" s="51">
        <f t="shared" si="0"/>
        <v>9675.44</v>
      </c>
      <c r="L18" s="40">
        <v>0</v>
      </c>
      <c r="M18" s="51">
        <v>0</v>
      </c>
      <c r="N18" s="51">
        <f t="shared" si="1"/>
        <v>9675.44</v>
      </c>
      <c r="O18" s="40">
        <v>0</v>
      </c>
      <c r="P18" s="51">
        <v>0</v>
      </c>
      <c r="Q18" s="51">
        <f t="shared" si="2"/>
        <v>9675.44</v>
      </c>
      <c r="R18" s="166">
        <v>-6.56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33257182</v>
      </c>
      <c r="K19" s="51">
        <f t="shared" si="0"/>
        <v>33257182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  <c r="R19" s="140"/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5" t="s">
        <v>292</v>
      </c>
      <c r="G20" s="29" t="s">
        <v>26</v>
      </c>
      <c r="H20" s="55" t="s">
        <v>74</v>
      </c>
      <c r="I20" s="33">
        <f>SUM(I22)</f>
        <v>50437558.109999999</v>
      </c>
      <c r="J20" s="33">
        <f t="shared" ref="J20:K20" si="3">SUM(J22)</f>
        <v>158333037.90000001</v>
      </c>
      <c r="K20" s="33">
        <f t="shared" si="3"/>
        <v>208770596.00999999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6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50437558.109999999</v>
      </c>
      <c r="J22" s="40">
        <f>SUM(J23:J32)</f>
        <v>158333037.90000001</v>
      </c>
      <c r="K22" s="40">
        <f t="shared" ref="K22:K74" si="6">SUM(I22:J22)</f>
        <v>208770596.00999999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49430642.759999998</v>
      </c>
      <c r="J23" s="52">
        <v>0</v>
      </c>
      <c r="K23" s="51">
        <f t="shared" si="6"/>
        <v>49430642.759999998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>
        <v>-3710082.78</v>
      </c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983633.95</v>
      </c>
      <c r="J24" s="52">
        <v>0</v>
      </c>
      <c r="K24" s="51">
        <f t="shared" si="6"/>
        <v>983633.95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>
        <v>-66366.05</v>
      </c>
    </row>
    <row r="25" spans="1:18" ht="39" customHeight="1" x14ac:dyDescent="0.3">
      <c r="A25" s="6"/>
      <c r="B25" s="5"/>
      <c r="C25" s="7"/>
      <c r="D25" s="7"/>
      <c r="E25" s="5"/>
      <c r="F25" s="20" t="s">
        <v>514</v>
      </c>
      <c r="G25" s="29"/>
      <c r="H25" s="29" t="s">
        <v>515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516</v>
      </c>
      <c r="G26" s="29"/>
      <c r="H26" s="29" t="s">
        <v>517</v>
      </c>
      <c r="I26" s="40">
        <v>0</v>
      </c>
      <c r="J26" s="51">
        <v>12051000</v>
      </c>
      <c r="K26" s="51">
        <f t="shared" si="6"/>
        <v>12051000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388</v>
      </c>
      <c r="G28" s="29" t="s">
        <v>26</v>
      </c>
      <c r="H28" s="29" t="s">
        <v>79</v>
      </c>
      <c r="I28" s="40">
        <v>0</v>
      </c>
      <c r="J28" s="51">
        <v>130352510</v>
      </c>
      <c r="K28" s="51">
        <f t="shared" si="6"/>
        <v>130352510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391</v>
      </c>
      <c r="G29" s="95"/>
      <c r="H29" s="97" t="s">
        <v>392</v>
      </c>
      <c r="I29" s="40">
        <v>23281.4</v>
      </c>
      <c r="J29" s="52">
        <v>0</v>
      </c>
      <c r="K29" s="51">
        <f t="shared" si="6"/>
        <v>23281.4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  <c r="R29" s="94">
        <v>-185993.06</v>
      </c>
    </row>
    <row r="30" spans="1:18" ht="24.6" customHeight="1" x14ac:dyDescent="0.3">
      <c r="A30" s="6"/>
      <c r="B30" s="5"/>
      <c r="C30" s="7"/>
      <c r="D30" s="7"/>
      <c r="E30" s="5"/>
      <c r="F30" s="20" t="s">
        <v>389</v>
      </c>
      <c r="G30" s="29"/>
      <c r="H30" s="29" t="s">
        <v>390</v>
      </c>
      <c r="I30" s="40">
        <v>0</v>
      </c>
      <c r="J30" s="51">
        <v>1710957.9</v>
      </c>
      <c r="K30" s="51">
        <f t="shared" si="6"/>
        <v>1710957.9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  <c r="R30" s="166"/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416</v>
      </c>
      <c r="G32" s="29"/>
      <c r="H32" s="29" t="s">
        <v>437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416</v>
      </c>
      <c r="G33" s="29"/>
      <c r="H33" s="29" t="s">
        <v>437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19041985.920000002</v>
      </c>
      <c r="J34" s="50">
        <f>SUM(J35:J38)</f>
        <v>897736.4</v>
      </c>
      <c r="K34" s="50">
        <f t="shared" si="6"/>
        <v>19939722.32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17946661.23</v>
      </c>
      <c r="J35" s="51">
        <v>0</v>
      </c>
      <c r="K35" s="51">
        <f t="shared" si="6"/>
        <v>17946661.23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17946661.23</v>
      </c>
      <c r="J36" s="51">
        <v>0</v>
      </c>
      <c r="K36" s="51">
        <f t="shared" si="6"/>
        <v>17946661.23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  <c r="R36" s="140">
        <v>1146661.23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416</v>
      </c>
      <c r="G37" s="29"/>
      <c r="H37" s="29" t="s">
        <v>417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1095324.69</v>
      </c>
      <c r="J38" s="51">
        <f>SUM(J39:J40)</f>
        <v>897736.4</v>
      </c>
      <c r="K38" s="51">
        <f t="shared" si="6"/>
        <v>1993061.0899999999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1095324.69</v>
      </c>
      <c r="J39" s="51">
        <v>0</v>
      </c>
      <c r="K39" s="51">
        <f t="shared" si="6"/>
        <v>1095324.69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>
        <v>-124675.31</v>
      </c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897736.4</v>
      </c>
      <c r="K40" s="51">
        <f t="shared" si="6"/>
        <v>897736.4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14931477.17</v>
      </c>
      <c r="J41" s="50">
        <v>0</v>
      </c>
      <c r="K41" s="50">
        <f t="shared" si="6"/>
        <v>14931477.17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  <c r="R41" s="94">
        <v>431477.17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14931477.17</v>
      </c>
      <c r="J42" s="51">
        <v>0</v>
      </c>
      <c r="K42" s="51">
        <f t="shared" si="6"/>
        <v>14931477.17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  <c r="R42" s="140"/>
    </row>
    <row r="43" spans="1:18" ht="27" customHeight="1" x14ac:dyDescent="0.3">
      <c r="A43" s="6"/>
      <c r="B43" s="5"/>
      <c r="C43" s="7"/>
      <c r="D43" s="7"/>
      <c r="E43" s="5"/>
      <c r="F43" s="89" t="s">
        <v>471</v>
      </c>
      <c r="G43" s="31"/>
      <c r="H43" s="32" t="s">
        <v>472</v>
      </c>
      <c r="I43" s="33">
        <f>SUM(I44)</f>
        <v>0</v>
      </c>
      <c r="J43" s="50">
        <f>SUM(J44)</f>
        <v>2290000</v>
      </c>
      <c r="K43" s="50">
        <f>SUM(K44)</f>
        <v>2290000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441</v>
      </c>
      <c r="G44" s="31"/>
      <c r="H44" s="29" t="s">
        <v>568</v>
      </c>
      <c r="I44" s="40">
        <v>0</v>
      </c>
      <c r="J44" s="51">
        <v>2290000</v>
      </c>
      <c r="K44" s="51">
        <f t="shared" ref="K44" si="10">SUM(I44:J44)</f>
        <v>2290000</v>
      </c>
      <c r="L44" s="117"/>
      <c r="M44" s="115"/>
      <c r="N44" s="115"/>
      <c r="O44" s="117"/>
      <c r="P44" s="115"/>
      <c r="Q44" s="115"/>
      <c r="R44" s="94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2490009.96</v>
      </c>
      <c r="J45" s="33">
        <f>SUM(J46+J49+J54+J57+J62+J64+J66)</f>
        <v>68502353.090000004</v>
      </c>
      <c r="K45" s="50">
        <f t="shared" si="6"/>
        <v>70992363.049999997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41904</v>
      </c>
      <c r="J46" s="50"/>
      <c r="K46" s="50">
        <f t="shared" si="6"/>
        <v>41904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41904</v>
      </c>
      <c r="J47" s="51"/>
      <c r="K47" s="51">
        <f t="shared" si="6"/>
        <v>41904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41904</v>
      </c>
      <c r="J48" s="51"/>
      <c r="K48" s="51">
        <f t="shared" si="6"/>
        <v>41904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  <c r="R48" s="94">
        <v>11904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2448105.96</v>
      </c>
      <c r="J49" s="50"/>
      <c r="K49" s="50">
        <f t="shared" si="6"/>
        <v>2448105.96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2328105.96</v>
      </c>
      <c r="J50" s="51"/>
      <c r="K50" s="51">
        <f t="shared" si="6"/>
        <v>2328105.96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2328105.96</v>
      </c>
      <c r="J51" s="51"/>
      <c r="K51" s="51">
        <f t="shared" si="6"/>
        <v>2328105.96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  <c r="R51">
        <v>-31894.04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425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426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427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429</v>
      </c>
      <c r="G57" s="31"/>
      <c r="H57" s="32" t="s">
        <v>259</v>
      </c>
      <c r="I57" s="50">
        <f>SUM(I58)</f>
        <v>0</v>
      </c>
      <c r="J57" s="50">
        <f>SUM(J60:J61)</f>
        <v>24106068.140000001</v>
      </c>
      <c r="K57" s="50">
        <f t="shared" ref="K57:K67" si="11">SUM(I57:J57)</f>
        <v>24106068.140000001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433</v>
      </c>
      <c r="G58" s="31"/>
      <c r="H58" s="31" t="s">
        <v>434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433</v>
      </c>
      <c r="G59" s="31"/>
      <c r="H59" s="31" t="s">
        <v>547</v>
      </c>
      <c r="I59" s="51"/>
      <c r="J59" s="51">
        <f>SUM(J60:J61)</f>
        <v>24106068.140000001</v>
      </c>
      <c r="K59" s="51">
        <f>SUM(I59:J59)</f>
        <v>24106068.140000001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546</v>
      </c>
      <c r="G60" s="31"/>
      <c r="H60" s="31" t="s">
        <v>542</v>
      </c>
      <c r="I60" s="51">
        <v>0</v>
      </c>
      <c r="J60" s="51">
        <v>23178911.670000002</v>
      </c>
      <c r="K60" s="51">
        <f>SUM(I60:J60)</f>
        <v>23178911.670000002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59" t="s">
        <v>545</v>
      </c>
      <c r="G61" s="31"/>
      <c r="H61" s="31" t="s">
        <v>513</v>
      </c>
      <c r="I61" s="51"/>
      <c r="J61" s="51">
        <v>927156.47</v>
      </c>
      <c r="K61" s="51">
        <f>SUM(I61:J61)</f>
        <v>927156.47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430</v>
      </c>
      <c r="G62" s="31"/>
      <c r="H62" s="32" t="s">
        <v>431</v>
      </c>
      <c r="I62" s="51">
        <v>0</v>
      </c>
      <c r="J62" s="50">
        <f>SUM(J63)</f>
        <v>41875018.450000003</v>
      </c>
      <c r="K62" s="50">
        <f t="shared" si="11"/>
        <v>41875018.450000003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432</v>
      </c>
      <c r="G63" s="31"/>
      <c r="H63" s="31" t="s">
        <v>440</v>
      </c>
      <c r="I63" s="51">
        <v>0</v>
      </c>
      <c r="J63" s="51">
        <v>41875018.450000003</v>
      </c>
      <c r="K63" s="51">
        <f t="shared" si="11"/>
        <v>41875018.450000003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422</v>
      </c>
      <c r="I64" s="50">
        <v>0</v>
      </c>
      <c r="J64" s="50">
        <v>1405532</v>
      </c>
      <c r="K64" s="50">
        <f t="shared" si="11"/>
        <v>1405532</v>
      </c>
      <c r="L64" s="115"/>
      <c r="M64" s="115"/>
      <c r="N64" s="115"/>
      <c r="O64" s="115"/>
      <c r="P64" s="115"/>
      <c r="Q64" s="115"/>
      <c r="R64" s="94"/>
    </row>
    <row r="65" spans="1:18" ht="39.6" customHeight="1" thickBot="1" x14ac:dyDescent="0.35">
      <c r="A65" s="8"/>
      <c r="B65" s="7"/>
      <c r="C65" s="7"/>
      <c r="D65" s="7"/>
      <c r="E65" s="7"/>
      <c r="F65" s="19" t="s">
        <v>420</v>
      </c>
      <c r="G65" s="31" t="s">
        <v>26</v>
      </c>
      <c r="H65" s="31" t="s">
        <v>423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419</v>
      </c>
      <c r="G66" s="31"/>
      <c r="H66" s="32" t="s">
        <v>424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421</v>
      </c>
      <c r="G67" s="31"/>
      <c r="H67" s="31" t="s">
        <v>428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29952915.010000002</v>
      </c>
      <c r="J68" s="50">
        <f>SUM(J69,J84,J92,J100)</f>
        <v>3211538.41</v>
      </c>
      <c r="K68" s="50">
        <f t="shared" si="6"/>
        <v>33164453.420000002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18701067.080000002</v>
      </c>
      <c r="J69" s="50">
        <f>SUM(J71:J83)</f>
        <v>0</v>
      </c>
      <c r="K69" s="50">
        <f t="shared" si="6"/>
        <v>18701067.080000002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18701067.080000002</v>
      </c>
      <c r="J70" s="51">
        <v>0</v>
      </c>
      <c r="K70" s="51">
        <f t="shared" si="6"/>
        <v>18701067.080000002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  <c r="R70" s="94">
        <v>-514007.69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v>18401441.170000002</v>
      </c>
      <c r="J71" s="51">
        <v>0</v>
      </c>
      <c r="K71" s="51">
        <f t="shared" si="6"/>
        <v>18401441.170000002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  <c r="R71" s="94">
        <v>-116884.84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409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410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501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33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274625.90999999997</v>
      </c>
      <c r="J76" s="52">
        <v>0</v>
      </c>
      <c r="K76" s="51">
        <f t="shared" ref="K76:K109" si="12">SUM(I76:J76)</f>
        <v>274625.90999999997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>
        <v>69625.91</v>
      </c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384</v>
      </c>
      <c r="G78" s="31"/>
      <c r="H78" s="31" t="s">
        <v>401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385</v>
      </c>
      <c r="G79" s="31"/>
      <c r="H79" s="31" t="s">
        <v>383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387</v>
      </c>
      <c r="G80" s="31"/>
      <c r="H80" s="31" t="s">
        <v>386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505</v>
      </c>
      <c r="G81" s="31"/>
      <c r="H81" s="31" t="s">
        <v>506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hidden="1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0</v>
      </c>
      <c r="J82" s="51">
        <v>0</v>
      </c>
      <c r="K82" s="51">
        <f t="shared" si="12"/>
        <v>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  <c r="R82" s="140"/>
    </row>
    <row r="83" spans="1:19" ht="16.2" hidden="1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0</v>
      </c>
      <c r="J83" s="51">
        <v>0</v>
      </c>
      <c r="K83" s="51">
        <f t="shared" si="12"/>
        <v>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  <c r="R83" s="140"/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6938150.5</v>
      </c>
      <c r="J84" s="50">
        <f>SUM(J85)</f>
        <v>226442.89</v>
      </c>
      <c r="K84" s="50">
        <f t="shared" si="12"/>
        <v>7164593.3899999997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6938150.5</v>
      </c>
      <c r="J85" s="51">
        <f>SUM(J86:J91)</f>
        <v>226442.89</v>
      </c>
      <c r="K85" s="51">
        <f t="shared" si="12"/>
        <v>7164593.3899999997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6885863.2000000002</v>
      </c>
      <c r="J86" s="52">
        <v>0</v>
      </c>
      <c r="K86" s="51">
        <f t="shared" si="12"/>
        <v>6885863.2000000002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>
        <v>85484.2</v>
      </c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397</v>
      </c>
      <c r="G89" s="31"/>
      <c r="H89" s="31" t="s">
        <v>398</v>
      </c>
      <c r="I89" s="51">
        <v>2287.3000000000002</v>
      </c>
      <c r="J89" s="51">
        <v>0</v>
      </c>
      <c r="K89" s="51">
        <f t="shared" si="12"/>
        <v>2287.3000000000002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478</v>
      </c>
      <c r="G90" s="31"/>
      <c r="H90" s="31" t="s">
        <v>498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479</v>
      </c>
      <c r="G91" s="31"/>
      <c r="H91" s="31" t="s">
        <v>499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319757.52</v>
      </c>
      <c r="J92" s="50">
        <f>SUM(J93+J95)</f>
        <v>2985095.52</v>
      </c>
      <c r="K92" s="50">
        <f t="shared" si="12"/>
        <v>3304853.04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53935.32</v>
      </c>
      <c r="J93" s="52">
        <v>0</v>
      </c>
      <c r="K93" s="51">
        <f t="shared" si="12"/>
        <v>53935.32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53935.32</v>
      </c>
      <c r="J94" s="52">
        <v>0</v>
      </c>
      <c r="K94" s="51">
        <f t="shared" si="12"/>
        <v>53935.32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>
        <v>-1064.68</v>
      </c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265822.2</v>
      </c>
      <c r="J95" s="51">
        <f>SUM(J96:J99)</f>
        <v>2985095.52</v>
      </c>
      <c r="K95" s="51">
        <f t="shared" si="12"/>
        <v>3250917.72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235669.72</v>
      </c>
      <c r="J96" s="52">
        <v>0</v>
      </c>
      <c r="K96" s="51">
        <f t="shared" si="12"/>
        <v>235669.72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>
        <v>-29330.28</v>
      </c>
    </row>
    <row r="97" spans="1:18" ht="24" hidden="1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549</v>
      </c>
      <c r="G98" s="32"/>
      <c r="H98" s="31" t="s">
        <v>550</v>
      </c>
      <c r="I98" s="51">
        <v>0</v>
      </c>
      <c r="J98" s="51">
        <v>2985095.52</v>
      </c>
      <c r="K98" s="51">
        <f t="shared" si="12"/>
        <v>2985095.52</v>
      </c>
      <c r="L98" s="115"/>
      <c r="M98" s="113"/>
      <c r="N98" s="115"/>
      <c r="O98" s="115"/>
      <c r="P98" s="113"/>
      <c r="Q98" s="115"/>
      <c r="R98" s="94">
        <v>-14904.48</v>
      </c>
    </row>
    <row r="99" spans="1:18" ht="24" customHeight="1" x14ac:dyDescent="0.3">
      <c r="A99" s="6"/>
      <c r="B99" s="7"/>
      <c r="C99" s="7"/>
      <c r="D99" s="7"/>
      <c r="E99" s="7"/>
      <c r="F99" s="19" t="s">
        <v>551</v>
      </c>
      <c r="G99" s="32"/>
      <c r="H99" s="31" t="s">
        <v>552</v>
      </c>
      <c r="I99" s="51">
        <v>30152.48</v>
      </c>
      <c r="J99" s="52"/>
      <c r="K99" s="51">
        <f t="shared" si="12"/>
        <v>30152.48</v>
      </c>
      <c r="L99" s="115"/>
      <c r="M99" s="113"/>
      <c r="N99" s="115"/>
      <c r="O99" s="115"/>
      <c r="P99" s="113"/>
      <c r="Q99" s="115"/>
      <c r="R99" s="94">
        <v>-247.52</v>
      </c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3993939.91</v>
      </c>
      <c r="J100" s="130">
        <v>0</v>
      </c>
      <c r="K100" s="50">
        <f t="shared" si="12"/>
        <v>3993939.91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3993939.91</v>
      </c>
      <c r="J101" s="52">
        <v>0</v>
      </c>
      <c r="K101" s="51">
        <f t="shared" si="12"/>
        <v>3993939.91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  <c r="R101" s="140">
        <v>179939.91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14095988.319999998</v>
      </c>
      <c r="J102" s="50">
        <f>SUM(J103+J105+J107+J112+J116,J118)</f>
        <v>43921728.219999999</v>
      </c>
      <c r="K102" s="50">
        <f t="shared" si="12"/>
        <v>58017716.539999999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1172258.7</v>
      </c>
      <c r="J103" s="51">
        <v>0</v>
      </c>
      <c r="K103" s="51">
        <f t="shared" si="12"/>
        <v>1172258.7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1172258.7</v>
      </c>
      <c r="J104" s="51">
        <v>0</v>
      </c>
      <c r="K104" s="51">
        <f t="shared" si="12"/>
        <v>1172258.7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>
        <v>-657741.30000000005</v>
      </c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391006.25</v>
      </c>
      <c r="J105" s="51">
        <v>0</v>
      </c>
      <c r="K105" s="51">
        <f t="shared" si="12"/>
        <v>391006.25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391006.25</v>
      </c>
      <c r="J106" s="51">
        <v>0</v>
      </c>
      <c r="K106" s="51">
        <f t="shared" si="12"/>
        <v>391006.25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>
        <v>-198993.75</v>
      </c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11437019</v>
      </c>
      <c r="J107" s="51">
        <f>SUM(J108:J109)</f>
        <v>0</v>
      </c>
      <c r="K107" s="51">
        <f t="shared" si="12"/>
        <v>11437019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  <c r="R107" s="94">
        <v>3146000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11437019</v>
      </c>
      <c r="J108" s="51">
        <v>0</v>
      </c>
      <c r="K108" s="51">
        <f t="shared" si="12"/>
        <v>11437019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>
        <v>-63981</v>
      </c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1031000</v>
      </c>
      <c r="J112" s="51">
        <f>SUM(J113:J115)</f>
        <v>43851996</v>
      </c>
      <c r="K112" s="51">
        <f t="shared" si="15"/>
        <v>44882996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496</v>
      </c>
      <c r="G113" s="31"/>
      <c r="H113" s="31" t="s">
        <v>495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8.8" customHeight="1" x14ac:dyDescent="0.3">
      <c r="A114" s="6"/>
      <c r="B114" s="7"/>
      <c r="C114" s="7"/>
      <c r="D114" s="7"/>
      <c r="E114" s="7"/>
      <c r="F114" s="28" t="s">
        <v>496</v>
      </c>
      <c r="G114" s="31"/>
      <c r="H114" s="31" t="s">
        <v>497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4.4" customHeight="1" x14ac:dyDescent="0.3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810638.21</v>
      </c>
      <c r="J115" s="51">
        <v>0</v>
      </c>
      <c r="K115" s="51">
        <f t="shared" si="15"/>
        <v>810638.21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/>
    </row>
    <row r="116" spans="1:18" ht="55.2" hidden="1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0</v>
      </c>
      <c r="J116" s="51">
        <v>0</v>
      </c>
      <c r="K116" s="51">
        <f t="shared" si="15"/>
        <v>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hidden="1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0</v>
      </c>
      <c r="J117" s="51">
        <v>0</v>
      </c>
      <c r="K117" s="51">
        <f t="shared" si="15"/>
        <v>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>
        <v>-300000</v>
      </c>
    </row>
    <row r="118" spans="1:18" ht="31.8" customHeight="1" x14ac:dyDescent="0.3">
      <c r="A118" s="6"/>
      <c r="B118" s="7"/>
      <c r="C118" s="7"/>
      <c r="D118" s="7"/>
      <c r="E118" s="7"/>
      <c r="F118" s="99" t="s">
        <v>442</v>
      </c>
      <c r="G118" s="31"/>
      <c r="H118" s="31" t="s">
        <v>395</v>
      </c>
      <c r="I118" s="51">
        <f>SUM(I119)</f>
        <v>704.37</v>
      </c>
      <c r="J118" s="51">
        <f>SUM(J119:J120)</f>
        <v>69732.22</v>
      </c>
      <c r="K118" s="51">
        <f t="shared" si="15"/>
        <v>70436.59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400</v>
      </c>
      <c r="G119" s="31"/>
      <c r="H119" s="31" t="s">
        <v>402</v>
      </c>
      <c r="I119" s="51">
        <v>704.37</v>
      </c>
      <c r="J119" s="51">
        <v>0</v>
      </c>
      <c r="K119" s="51">
        <f t="shared" si="15"/>
        <v>704.37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>
        <v>-4395.63</v>
      </c>
    </row>
    <row r="120" spans="1:18" ht="24" customHeight="1" x14ac:dyDescent="0.3">
      <c r="A120" s="6"/>
      <c r="B120" s="7"/>
      <c r="C120" s="7"/>
      <c r="D120" s="7"/>
      <c r="E120" s="7"/>
      <c r="F120" s="27" t="s">
        <v>399</v>
      </c>
      <c r="G120" s="57"/>
      <c r="H120" s="58" t="s">
        <v>396</v>
      </c>
      <c r="I120" s="53">
        <v>0</v>
      </c>
      <c r="J120" s="53">
        <v>69732.22</v>
      </c>
      <c r="K120" s="53">
        <f>SUM(J120)</f>
        <v>69732.22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/>
    </row>
    <row r="121" spans="1:18" ht="21" hidden="1" customHeight="1" x14ac:dyDescent="0.3">
      <c r="A121" s="6"/>
      <c r="B121" s="7"/>
      <c r="C121" s="7"/>
      <c r="D121" s="7"/>
      <c r="E121" s="7"/>
      <c r="F121" s="3" t="s">
        <v>507</v>
      </c>
      <c r="G121" s="57"/>
      <c r="H121" s="151" t="s">
        <v>509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508</v>
      </c>
      <c r="G122" s="57"/>
      <c r="H122" s="151" t="s">
        <v>510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1773620.7899999998</v>
      </c>
      <c r="J123" s="50">
        <v>0</v>
      </c>
      <c r="K123" s="50">
        <f t="shared" ref="K123:K128" si="18">SUM(I123:J123)</f>
        <v>1773620.7899999998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89980</v>
      </c>
      <c r="J124" s="51">
        <v>0</v>
      </c>
      <c r="K124" s="50">
        <f t="shared" si="18"/>
        <v>89980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89980</v>
      </c>
      <c r="J125" s="51">
        <v>0</v>
      </c>
      <c r="K125" s="51">
        <f t="shared" si="18"/>
        <v>89980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>
        <v>-20</v>
      </c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1683640.7899999998</v>
      </c>
      <c r="J126" s="51">
        <v>0</v>
      </c>
      <c r="K126" s="50">
        <f t="shared" si="18"/>
        <v>1683640.7899999998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1683640.7899999998</v>
      </c>
      <c r="J127" s="51">
        <v>0</v>
      </c>
      <c r="K127" s="51">
        <f t="shared" si="18"/>
        <v>1683640.7899999998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4.6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1683640.7899999998</v>
      </c>
      <c r="J128" s="51">
        <v>0</v>
      </c>
      <c r="K128" s="51">
        <f t="shared" si="18"/>
        <v>1683640.7899999998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8" ht="17.399999999999999" customHeight="1" x14ac:dyDescent="0.3">
      <c r="A129" s="9"/>
      <c r="B129" s="7"/>
      <c r="C129" s="7"/>
      <c r="D129" s="7"/>
      <c r="E129" s="7"/>
      <c r="F129" s="105" t="s">
        <v>404</v>
      </c>
      <c r="G129" s="106"/>
      <c r="H129" s="106"/>
      <c r="I129" s="51">
        <v>56300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  <c r="R129" s="94">
        <v>1300</v>
      </c>
    </row>
    <row r="130" spans="1:18" ht="15.6" customHeight="1" x14ac:dyDescent="0.3">
      <c r="A130" s="9"/>
      <c r="B130" s="7"/>
      <c r="C130" s="7"/>
      <c r="D130" s="7"/>
      <c r="E130" s="7"/>
      <c r="F130" s="105" t="s">
        <v>520</v>
      </c>
      <c r="G130" s="106"/>
      <c r="H130" s="106"/>
      <c r="I130" s="51">
        <v>869358.76</v>
      </c>
      <c r="J130" s="51"/>
      <c r="K130" s="51"/>
      <c r="L130" s="102"/>
      <c r="M130" s="51"/>
      <c r="N130" s="51"/>
      <c r="O130" s="102"/>
      <c r="P130" s="51"/>
      <c r="Q130" s="51"/>
      <c r="R130" s="94">
        <v>9458.76</v>
      </c>
    </row>
    <row r="131" spans="1:18" ht="17.399999999999999" customHeight="1" x14ac:dyDescent="0.3">
      <c r="A131" s="9"/>
      <c r="B131" s="7"/>
      <c r="C131" s="7"/>
      <c r="D131" s="7"/>
      <c r="E131" s="7"/>
      <c r="F131" s="105" t="s">
        <v>521</v>
      </c>
      <c r="G131" s="106"/>
      <c r="H131" s="106"/>
      <c r="I131" s="51">
        <v>572089.59999999998</v>
      </c>
      <c r="J131" s="51"/>
      <c r="K131" s="51"/>
      <c r="L131" s="102"/>
      <c r="M131" s="51"/>
      <c r="N131" s="51"/>
      <c r="O131" s="102"/>
      <c r="P131" s="51"/>
      <c r="Q131" s="51"/>
      <c r="R131" s="94">
        <v>4089.6</v>
      </c>
    </row>
    <row r="132" spans="1:18" ht="16.2" customHeight="1" x14ac:dyDescent="0.3">
      <c r="A132" s="9"/>
      <c r="B132" s="7"/>
      <c r="C132" s="7"/>
      <c r="D132" s="7"/>
      <c r="E132" s="7"/>
      <c r="F132" s="105" t="s">
        <v>522</v>
      </c>
      <c r="G132" s="106"/>
      <c r="H132" s="106"/>
      <c r="I132" s="51">
        <v>65592.44</v>
      </c>
      <c r="J132" s="51"/>
      <c r="K132" s="51"/>
      <c r="L132" s="102"/>
      <c r="M132" s="51"/>
      <c r="N132" s="51"/>
      <c r="O132" s="102"/>
      <c r="P132" s="51"/>
      <c r="Q132" s="51"/>
      <c r="R132" s="94">
        <v>-8407.56</v>
      </c>
    </row>
    <row r="133" spans="1:18" ht="17.399999999999999" customHeight="1" x14ac:dyDescent="0.3">
      <c r="A133" s="9"/>
      <c r="B133" s="7"/>
      <c r="C133" s="7"/>
      <c r="D133" s="7"/>
      <c r="E133" s="7"/>
      <c r="F133" s="105" t="s">
        <v>523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  <c r="R133" s="94"/>
    </row>
    <row r="134" spans="1:18" ht="19.8" customHeight="1" x14ac:dyDescent="0.3">
      <c r="A134" s="9"/>
      <c r="B134" s="7"/>
      <c r="C134" s="7"/>
      <c r="D134" s="7"/>
      <c r="E134" s="7"/>
      <c r="F134" s="105" t="s">
        <v>524</v>
      </c>
      <c r="G134" s="106"/>
      <c r="H134" s="106"/>
      <c r="I134" s="51">
        <v>85299.99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  <c r="R134" s="94">
        <v>20299.990000000002</v>
      </c>
    </row>
    <row r="135" spans="1:18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199131.45</v>
      </c>
      <c r="J135" s="130">
        <v>0</v>
      </c>
      <c r="K135" s="50">
        <f t="shared" ref="K135:K161" si="21">SUM(I135:J135)</f>
        <v>199131.45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8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62836.35</v>
      </c>
      <c r="J136" s="52">
        <v>0</v>
      </c>
      <c r="K136" s="51">
        <f t="shared" si="21"/>
        <v>62836.35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8" ht="15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62836.35</v>
      </c>
      <c r="J137" s="52">
        <v>0</v>
      </c>
      <c r="K137" s="51">
        <f t="shared" si="21"/>
        <v>62836.35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  <c r="R137" s="140">
        <v>-37163.65</v>
      </c>
    </row>
    <row r="138" spans="1:18" ht="24.6" hidden="1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0</v>
      </c>
      <c r="J138" s="51">
        <v>0</v>
      </c>
      <c r="K138" s="51">
        <f t="shared" si="21"/>
        <v>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8" ht="21" hidden="1" customHeight="1" x14ac:dyDescent="0.3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0</v>
      </c>
      <c r="J139" s="51">
        <v>0</v>
      </c>
      <c r="K139" s="51">
        <f t="shared" si="21"/>
        <v>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  <c r="R139" s="140">
        <v>-100000</v>
      </c>
    </row>
    <row r="140" spans="1:18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8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8" ht="25.8" hidden="1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0</v>
      </c>
      <c r="J142" s="51">
        <v>0</v>
      </c>
      <c r="K142" s="51">
        <f t="shared" si="21"/>
        <v>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8" ht="23.4" hidden="1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0</v>
      </c>
      <c r="J143" s="51">
        <v>0</v>
      </c>
      <c r="K143" s="51">
        <f t="shared" si="21"/>
        <v>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  <c r="R143" s="154">
        <v>-900000</v>
      </c>
    </row>
    <row r="144" spans="1:18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136295.1</v>
      </c>
      <c r="J144" s="52">
        <v>0</v>
      </c>
      <c r="K144" s="51">
        <f t="shared" si="21"/>
        <v>136295.1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136295.1</v>
      </c>
      <c r="J145" s="52">
        <v>0</v>
      </c>
      <c r="K145" s="51">
        <f t="shared" si="21"/>
        <v>136295.1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  <c r="R145" s="94">
        <v>-113704.9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1854218.11</v>
      </c>
      <c r="J148" s="50">
        <f>SUM(J149)</f>
        <v>0</v>
      </c>
      <c r="K148" s="50">
        <f t="shared" si="21"/>
        <v>1854218.11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1854218.11</v>
      </c>
      <c r="J149" s="51">
        <f>SUM(J150:J163)</f>
        <v>0</v>
      </c>
      <c r="K149" s="51">
        <f t="shared" si="21"/>
        <v>1854218.11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3.8" customHeight="1" x14ac:dyDescent="0.3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f>SUM(I151:I152)</f>
        <v>720215.84000000008</v>
      </c>
      <c r="J150" s="51"/>
      <c r="K150" s="51">
        <f t="shared" si="21"/>
        <v>720215.84000000008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  <c r="R150" s="94"/>
    </row>
    <row r="151" spans="1:19" ht="12.6" customHeight="1" x14ac:dyDescent="0.3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666850.29</v>
      </c>
      <c r="J151" s="51">
        <v>0</v>
      </c>
      <c r="K151" s="51">
        <f t="shared" si="21"/>
        <v>666850.29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>
        <v>-43149.71</v>
      </c>
    </row>
    <row r="152" spans="1:19" ht="15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53365.55</v>
      </c>
      <c r="J152" s="51">
        <v>0</v>
      </c>
      <c r="K152" s="51">
        <f t="shared" si="21"/>
        <v>53365.55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>
        <v>-46634.45</v>
      </c>
    </row>
    <row r="153" spans="1:19" ht="12.6" hidden="1" customHeight="1" thickBot="1" x14ac:dyDescent="0.35">
      <c r="A153" s="9"/>
      <c r="B153" s="11"/>
      <c r="C153" s="11"/>
      <c r="D153" s="11"/>
      <c r="E153" s="11"/>
      <c r="F153" s="147" t="s">
        <v>480</v>
      </c>
      <c r="G153" s="31"/>
      <c r="H153" s="31" t="s">
        <v>487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11.4" hidden="1" customHeight="1" thickBot="1" x14ac:dyDescent="0.35">
      <c r="A154" s="9"/>
      <c r="B154" s="11"/>
      <c r="C154" s="11"/>
      <c r="D154" s="11"/>
      <c r="E154" s="11"/>
      <c r="F154" s="147" t="s">
        <v>481</v>
      </c>
      <c r="G154" s="31"/>
      <c r="H154" s="31" t="s">
        <v>488</v>
      </c>
      <c r="I154" s="51">
        <v>0</v>
      </c>
      <c r="J154" s="51"/>
      <c r="K154" s="51">
        <f t="shared" si="21"/>
        <v>0</v>
      </c>
      <c r="L154" s="115"/>
      <c r="M154" s="115"/>
      <c r="N154" s="115"/>
      <c r="O154" s="115"/>
      <c r="P154" s="115"/>
      <c r="Q154" s="115"/>
      <c r="R154" s="146"/>
    </row>
    <row r="155" spans="1:19" ht="10.8" hidden="1" customHeight="1" thickBot="1" x14ac:dyDescent="0.35">
      <c r="A155" s="9"/>
      <c r="B155" s="11"/>
      <c r="C155" s="11"/>
      <c r="D155" s="11"/>
      <c r="E155" s="11"/>
      <c r="F155" s="147" t="s">
        <v>500</v>
      </c>
      <c r="G155" s="31"/>
      <c r="H155" s="31" t="s">
        <v>489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6.2" hidden="1" customHeight="1" thickBot="1" x14ac:dyDescent="0.35">
      <c r="A156" s="9"/>
      <c r="B156" s="11"/>
      <c r="C156" s="11"/>
      <c r="D156" s="11"/>
      <c r="E156" s="11"/>
      <c r="F156" s="148" t="s">
        <v>482</v>
      </c>
      <c r="G156" s="31"/>
      <c r="H156" s="31" t="s">
        <v>490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2" customHeight="1" thickBot="1" x14ac:dyDescent="0.35">
      <c r="A157" s="9"/>
      <c r="B157" s="11"/>
      <c r="C157" s="11"/>
      <c r="D157" s="11"/>
      <c r="E157" s="11"/>
      <c r="F157" s="147" t="s">
        <v>483</v>
      </c>
      <c r="G157" s="31"/>
      <c r="H157" s="31" t="s">
        <v>491</v>
      </c>
      <c r="I157" s="51">
        <v>150000</v>
      </c>
      <c r="J157" s="51"/>
      <c r="K157" s="51">
        <f t="shared" si="21"/>
        <v>150000</v>
      </c>
      <c r="L157" s="115"/>
      <c r="M157" s="115"/>
      <c r="N157" s="115"/>
      <c r="O157" s="115"/>
      <c r="P157" s="115"/>
      <c r="Q157" s="115"/>
      <c r="R157" s="146"/>
      <c r="S157" s="94">
        <v>0</v>
      </c>
    </row>
    <row r="158" spans="1:19" ht="16.2" hidden="1" customHeight="1" thickBot="1" x14ac:dyDescent="0.35">
      <c r="A158" s="9"/>
      <c r="B158" s="11"/>
      <c r="C158" s="11"/>
      <c r="D158" s="11"/>
      <c r="E158" s="11"/>
      <c r="F158" s="45" t="s">
        <v>484</v>
      </c>
      <c r="G158" s="31"/>
      <c r="H158" s="31" t="s">
        <v>492</v>
      </c>
      <c r="I158" s="51">
        <v>0</v>
      </c>
      <c r="J158" s="51"/>
      <c r="K158" s="51">
        <f t="shared" si="21"/>
        <v>0</v>
      </c>
      <c r="L158" s="115"/>
      <c r="M158" s="115"/>
      <c r="N158" s="115"/>
      <c r="O158" s="115"/>
      <c r="P158" s="115"/>
      <c r="Q158" s="115"/>
      <c r="R158" s="146">
        <v>-40000</v>
      </c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485</v>
      </c>
      <c r="G159" s="31"/>
      <c r="H159" s="31" t="s">
        <v>493</v>
      </c>
      <c r="I159" s="51">
        <v>23552</v>
      </c>
      <c r="J159" s="51"/>
      <c r="K159" s="51">
        <f t="shared" si="21"/>
        <v>23552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>
        <v>-26448</v>
      </c>
      <c r="S159" s="94"/>
    </row>
    <row r="160" spans="1:19" ht="47.4" hidden="1" customHeight="1" thickBot="1" x14ac:dyDescent="0.35">
      <c r="A160" s="9"/>
      <c r="B160" s="11"/>
      <c r="C160" s="11"/>
      <c r="D160" s="11"/>
      <c r="E160" s="11"/>
      <c r="F160" s="45" t="s">
        <v>486</v>
      </c>
      <c r="G160" s="31"/>
      <c r="H160" s="31" t="s">
        <v>494</v>
      </c>
      <c r="I160" s="51">
        <v>0</v>
      </c>
      <c r="J160" s="51">
        <v>0</v>
      </c>
      <c r="K160" s="51">
        <f t="shared" si="21"/>
        <v>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  <c r="S160" s="165"/>
    </row>
    <row r="161" spans="1:18" ht="19.2" customHeight="1" x14ac:dyDescent="0.3">
      <c r="A161" s="9"/>
      <c r="B161" s="11"/>
      <c r="C161" s="11"/>
      <c r="D161" s="11"/>
      <c r="E161" s="11"/>
      <c r="F161" s="19" t="s">
        <v>566</v>
      </c>
      <c r="G161" s="31"/>
      <c r="H161" s="31" t="s">
        <v>567</v>
      </c>
      <c r="I161" s="51">
        <v>881460.27</v>
      </c>
      <c r="J161" s="51">
        <v>0</v>
      </c>
      <c r="K161" s="51">
        <f t="shared" si="21"/>
        <v>881460.27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502</v>
      </c>
      <c r="G162" s="31"/>
      <c r="H162" s="31" t="s">
        <v>503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5.2" customHeight="1" x14ac:dyDescent="0.3">
      <c r="A163" s="9"/>
      <c r="B163" s="11"/>
      <c r="C163" s="11"/>
      <c r="D163" s="11"/>
      <c r="E163" s="11"/>
      <c r="F163" s="19" t="s">
        <v>576</v>
      </c>
      <c r="G163" s="31"/>
      <c r="H163" s="31" t="s">
        <v>577</v>
      </c>
      <c r="I163" s="51">
        <v>78990</v>
      </c>
      <c r="J163" s="51">
        <v>0</v>
      </c>
      <c r="K163" s="51">
        <f>SUM(I163:J163)</f>
        <v>78990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10486805.48</v>
      </c>
      <c r="J165" s="52">
        <v>0</v>
      </c>
      <c r="K165" s="51">
        <f t="shared" si="24"/>
        <v>10486805.48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10486805.48</v>
      </c>
      <c r="J166" s="52">
        <v>0</v>
      </c>
      <c r="K166" s="51">
        <f t="shared" si="24"/>
        <v>10486805.48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  <c r="R166" s="140">
        <v>2336805.48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76082.899999999994</v>
      </c>
      <c r="J167" s="52">
        <v>0</v>
      </c>
      <c r="K167" s="51">
        <f t="shared" si="24"/>
        <v>76082.899999999994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76082.899999999994</v>
      </c>
      <c r="J168" s="52">
        <v>0</v>
      </c>
      <c r="K168" s="51">
        <f t="shared" si="24"/>
        <v>76082.899999999994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  <c r="R168" s="140">
        <v>-864917.1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187111.62</v>
      </c>
      <c r="J169" s="52">
        <v>0</v>
      </c>
      <c r="K169" s="51">
        <f t="shared" si="24"/>
        <v>187111.62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86101.5</v>
      </c>
      <c r="J170" s="52">
        <v>0</v>
      </c>
      <c r="K170" s="51">
        <f t="shared" si="24"/>
        <v>86101.5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>
        <v>-312888.38</v>
      </c>
    </row>
    <row r="171" spans="1:18" ht="33.6" customHeight="1" x14ac:dyDescent="0.3">
      <c r="A171" s="6"/>
      <c r="B171" s="7"/>
      <c r="C171" s="7"/>
      <c r="D171" s="7"/>
      <c r="E171" s="7"/>
      <c r="F171" s="66" t="s">
        <v>476</v>
      </c>
      <c r="G171" s="31"/>
      <c r="H171" s="31" t="s">
        <v>403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477</v>
      </c>
      <c r="I172" s="51">
        <v>101010.12</v>
      </c>
      <c r="J172" s="51"/>
      <c r="K172" s="51">
        <f>SUM(I172:J172)</f>
        <v>101010.12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hidden="1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0</v>
      </c>
      <c r="J174" s="52">
        <v>0</v>
      </c>
      <c r="K174" s="51">
        <f t="shared" si="24"/>
        <v>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hidden="1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0</v>
      </c>
      <c r="J175" s="52">
        <v>0</v>
      </c>
      <c r="K175" s="51">
        <f t="shared" si="24"/>
        <v>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  <c r="R175" s="140">
        <v>-600000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250000</v>
      </c>
      <c r="J176" s="52">
        <v>0</v>
      </c>
      <c r="K176" s="51">
        <f t="shared" si="24"/>
        <v>250000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250000</v>
      </c>
      <c r="J177" s="52">
        <v>0</v>
      </c>
      <c r="K177" s="51">
        <f t="shared" si="24"/>
        <v>250000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  <c r="R177" s="140">
        <v>-559000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5622510.6200000001</v>
      </c>
      <c r="J178" s="130">
        <v>0</v>
      </c>
      <c r="K178" s="50">
        <f t="shared" si="24"/>
        <v>5622510.6200000001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1674930.89</v>
      </c>
      <c r="J179" s="130">
        <v>0</v>
      </c>
      <c r="K179" s="50">
        <f t="shared" si="24"/>
        <v>1674930.89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3.4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1674930.89</v>
      </c>
      <c r="J180" s="52">
        <v>0</v>
      </c>
      <c r="K180" s="51">
        <f t="shared" si="24"/>
        <v>1674930.89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1231130.8899999999</v>
      </c>
      <c r="J181" s="52">
        <v>0</v>
      </c>
      <c r="K181" s="51">
        <f t="shared" si="24"/>
        <v>1231130.8899999999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>
        <v>533930.89</v>
      </c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/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3829848.73</v>
      </c>
      <c r="J183" s="130">
        <v>0</v>
      </c>
      <c r="K183" s="50">
        <f t="shared" si="24"/>
        <v>3829848.73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3829848.73</v>
      </c>
      <c r="J184" s="52">
        <v>0</v>
      </c>
      <c r="K184" s="51">
        <f t="shared" si="24"/>
        <v>3829848.73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>
        <v>169848.73</v>
      </c>
    </row>
    <row r="185" spans="1:18" ht="30" hidden="1" customHeight="1" x14ac:dyDescent="0.3">
      <c r="A185" s="6"/>
      <c r="B185" s="7"/>
      <c r="C185" s="7"/>
      <c r="D185" s="7"/>
      <c r="E185" s="7"/>
      <c r="F185" s="88" t="s">
        <v>449</v>
      </c>
      <c r="G185" s="31"/>
      <c r="H185" s="32" t="s">
        <v>406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450</v>
      </c>
      <c r="G186" s="31"/>
      <c r="H186" s="31" t="s">
        <v>451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405</v>
      </c>
      <c r="G187" s="31"/>
      <c r="H187" s="32" t="s">
        <v>407</v>
      </c>
      <c r="I187" s="50">
        <f>SUM(I188)</f>
        <v>117731</v>
      </c>
      <c r="J187" s="51"/>
      <c r="K187" s="50">
        <f t="shared" si="24"/>
        <v>117731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452</v>
      </c>
      <c r="G188" s="31"/>
      <c r="H188" s="31" t="s">
        <v>466</v>
      </c>
      <c r="I188" s="51">
        <v>117731</v>
      </c>
      <c r="J188" s="65"/>
      <c r="K188" s="51">
        <f>SUM(I188:J188)</f>
        <v>117731</v>
      </c>
      <c r="L188" s="118"/>
      <c r="M188" s="126"/>
      <c r="N188" s="115"/>
      <c r="O188" s="118"/>
      <c r="P188" s="126"/>
      <c r="Q188" s="115"/>
      <c r="R188" s="155">
        <v>-92269</v>
      </c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467</v>
      </c>
      <c r="G189" s="32" t="s">
        <v>41</v>
      </c>
      <c r="H189" s="32" t="s">
        <v>110</v>
      </c>
      <c r="I189" s="50">
        <f>SUM(I190)</f>
        <v>20000</v>
      </c>
      <c r="J189" s="131">
        <v>0</v>
      </c>
      <c r="K189" s="50">
        <f t="shared" si="24"/>
        <v>20000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443</v>
      </c>
      <c r="G190" s="31"/>
      <c r="H190" s="31" t="s">
        <v>444</v>
      </c>
      <c r="I190" s="51">
        <f>SUM(I191,I194)</f>
        <v>20000</v>
      </c>
      <c r="J190" s="132">
        <v>0</v>
      </c>
      <c r="K190" s="51">
        <f t="shared" si="24"/>
        <v>20000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hidden="1" thickBot="1" x14ac:dyDescent="0.35">
      <c r="A191" s="9"/>
      <c r="B191" s="11"/>
      <c r="C191" s="11"/>
      <c r="D191" s="11"/>
      <c r="E191" s="11"/>
      <c r="F191" s="91" t="s">
        <v>445</v>
      </c>
      <c r="G191" s="31"/>
      <c r="H191" s="31" t="s">
        <v>446</v>
      </c>
      <c r="I191" s="50">
        <f>SUM(I192:I193)</f>
        <v>0</v>
      </c>
      <c r="J191" s="131">
        <v>0</v>
      </c>
      <c r="K191" s="50">
        <f t="shared" si="24"/>
        <v>0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hidden="1" customHeight="1" thickBot="1" x14ac:dyDescent="0.35">
      <c r="A192" s="9"/>
      <c r="B192" s="11"/>
      <c r="C192" s="11"/>
      <c r="D192" s="11"/>
      <c r="E192" s="11"/>
      <c r="F192" s="92" t="s">
        <v>447</v>
      </c>
      <c r="G192" s="31"/>
      <c r="H192" s="31" t="s">
        <v>448</v>
      </c>
      <c r="I192" s="53">
        <v>0</v>
      </c>
      <c r="J192" s="132">
        <v>0</v>
      </c>
      <c r="K192" s="51">
        <f t="shared" si="24"/>
        <v>0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  <c r="R192" s="94">
        <v>-71316</v>
      </c>
    </row>
    <row r="193" spans="1:18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8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20000</v>
      </c>
      <c r="J194" s="50">
        <v>0</v>
      </c>
      <c r="K194" s="50">
        <f t="shared" si="24"/>
        <v>20000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8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20000</v>
      </c>
      <c r="J195" s="51">
        <v>0</v>
      </c>
      <c r="K195" s="51">
        <f t="shared" si="24"/>
        <v>20000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  <c r="R195" s="140">
        <v>-10000</v>
      </c>
    </row>
    <row r="196" spans="1:18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8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8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826572.38</v>
      </c>
      <c r="J198" s="50">
        <f>SUM(J199)</f>
        <v>1793200</v>
      </c>
      <c r="K198" s="50">
        <f t="shared" si="24"/>
        <v>2619772.38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8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8" ht="27.6" x14ac:dyDescent="0.3">
      <c r="A200" s="9"/>
      <c r="B200" s="11"/>
      <c r="C200" s="11"/>
      <c r="D200" s="11"/>
      <c r="E200" s="11"/>
      <c r="F200" s="38" t="s">
        <v>473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8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470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8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311572.38</v>
      </c>
      <c r="J202" s="50">
        <v>0</v>
      </c>
      <c r="K202" s="51">
        <f t="shared" si="24"/>
        <v>311572.38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8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311572.38</v>
      </c>
      <c r="J203" s="51">
        <v>0</v>
      </c>
      <c r="K203" s="51">
        <f t="shared" si="24"/>
        <v>311572.38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  <c r="R203" s="140">
        <v>-108427.62</v>
      </c>
    </row>
    <row r="204" spans="1:18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15000</v>
      </c>
      <c r="J204" s="52">
        <v>0</v>
      </c>
      <c r="K204" s="51">
        <f t="shared" si="24"/>
        <v>15000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8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15000</v>
      </c>
      <c r="J205" s="52">
        <v>0</v>
      </c>
      <c r="K205" s="51">
        <f t="shared" si="24"/>
        <v>15000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  <c r="R205" s="140">
        <v>-15000</v>
      </c>
    </row>
    <row r="206" spans="1:18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42739637.090000004</v>
      </c>
      <c r="J206" s="50">
        <f>SUM(J207,J215,J226,J229,J231,)</f>
        <v>11604200</v>
      </c>
      <c r="K206" s="50">
        <f t="shared" si="24"/>
        <v>54343837.090000004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8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8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8.8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16381991.209999999</v>
      </c>
      <c r="J215" s="50">
        <f t="shared" si="29"/>
        <v>11604200</v>
      </c>
      <c r="K215" s="50">
        <f t="shared" si="29"/>
        <v>27986191.210000001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7293091.1799999997</v>
      </c>
      <c r="J216" s="51">
        <v>0</v>
      </c>
      <c r="K216" s="51">
        <f t="shared" ref="K216:K233" si="30">SUM(I216:J216)</f>
        <v>7293091.1799999997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7293091.1799999997</v>
      </c>
      <c r="J217" s="51">
        <f>SUM(J218:J219)</f>
        <v>0</v>
      </c>
      <c r="K217" s="53">
        <f t="shared" si="30"/>
        <v>7293091.1799999997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16.8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6371164.3799999999</v>
      </c>
      <c r="J218" s="52">
        <v>0</v>
      </c>
      <c r="K218" s="53">
        <f t="shared" si="30"/>
        <v>6371164.3799999999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  <c r="R218" s="144">
        <v>571164.38</v>
      </c>
    </row>
    <row r="219" spans="1:18" ht="18.60000000000000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921926.8</v>
      </c>
      <c r="J219" s="52">
        <v>0</v>
      </c>
      <c r="K219" s="53">
        <f t="shared" si="30"/>
        <v>921926.8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  <c r="R219" s="144">
        <v>95926.8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8989900</v>
      </c>
      <c r="J220" s="51">
        <f>SUM(J221:J225)</f>
        <v>11604200</v>
      </c>
      <c r="K220" s="51">
        <f t="shared" si="30"/>
        <v>20594100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3530000</v>
      </c>
      <c r="J223" s="53"/>
      <c r="K223" s="53">
        <f t="shared" si="30"/>
        <v>3530000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/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99000.03</v>
      </c>
      <c r="J224" s="53">
        <v>0</v>
      </c>
      <c r="K224" s="53">
        <f t="shared" si="30"/>
        <v>99000.03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99000.03</v>
      </c>
      <c r="J225" s="53">
        <v>0</v>
      </c>
      <c r="K225" s="53">
        <f>SUM(I225:J225)</f>
        <v>99000.03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>
        <v>-100999.97</v>
      </c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411</v>
      </c>
      <c r="G226" s="32" t="s">
        <v>41</v>
      </c>
      <c r="H226" s="32" t="s">
        <v>365</v>
      </c>
      <c r="I226" s="161">
        <f>SUM(I227:I228)</f>
        <v>23952543.75</v>
      </c>
      <c r="J226" s="51">
        <v>0</v>
      </c>
      <c r="K226" s="50">
        <f t="shared" si="30"/>
        <v>23952543.75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23952543.75</v>
      </c>
      <c r="J227" s="51">
        <v>0</v>
      </c>
      <c r="K227" s="51">
        <f t="shared" si="30"/>
        <v>23952543.75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>
        <v>-604456.25</v>
      </c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1185102.1299999999</v>
      </c>
      <c r="J229" s="130">
        <v>0</v>
      </c>
      <c r="K229" s="50">
        <f t="shared" si="30"/>
        <v>1185102.1299999999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1185102.1299999999</v>
      </c>
      <c r="J230" s="52">
        <v>0</v>
      </c>
      <c r="K230" s="51">
        <f t="shared" si="30"/>
        <v>1185102.1299999999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>
        <v>-14897.87</v>
      </c>
    </row>
    <row r="231" spans="1:18" ht="27" customHeight="1" thickBot="1" x14ac:dyDescent="0.35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1200000</v>
      </c>
      <c r="J231" s="52">
        <v>0</v>
      </c>
      <c r="K231" s="50">
        <f t="shared" si="30"/>
        <v>1200000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hidden="1" customHeight="1" thickBot="1" x14ac:dyDescent="0.35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0</v>
      </c>
      <c r="J232" s="52">
        <v>0</v>
      </c>
      <c r="K232" s="51">
        <f t="shared" si="30"/>
        <v>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>
        <v>-150000</v>
      </c>
    </row>
    <row r="233" spans="1:18" ht="27.6" hidden="1" customHeight="1" thickBot="1" x14ac:dyDescent="0.35">
      <c r="A233" s="14"/>
      <c r="B233" s="15"/>
      <c r="C233" s="16"/>
      <c r="D233" s="15"/>
      <c r="E233" s="15"/>
      <c r="F233" s="156" t="s">
        <v>414</v>
      </c>
      <c r="G233" s="31"/>
      <c r="H233" s="29" t="s">
        <v>453</v>
      </c>
      <c r="I233" s="51">
        <v>0</v>
      </c>
      <c r="J233" s="52"/>
      <c r="K233" s="51">
        <f t="shared" si="30"/>
        <v>0</v>
      </c>
      <c r="L233" s="115"/>
      <c r="M233" s="113"/>
      <c r="N233" s="115"/>
      <c r="O233" s="115"/>
      <c r="P233" s="113"/>
      <c r="Q233" s="115"/>
      <c r="R233" s="94">
        <v>-250000</v>
      </c>
    </row>
    <row r="234" spans="1:18" ht="21" hidden="1" customHeight="1" thickBot="1" x14ac:dyDescent="0.35">
      <c r="A234" s="14"/>
      <c r="B234" s="15"/>
      <c r="C234" s="16"/>
      <c r="D234" s="15"/>
      <c r="E234" s="15"/>
      <c r="F234" s="108" t="s">
        <v>525</v>
      </c>
      <c r="G234" s="31"/>
      <c r="H234" s="29" t="s">
        <v>526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35.4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158" t="s">
        <v>267</v>
      </c>
      <c r="I235" s="50">
        <f>SUM(I236,I238,I240)</f>
        <v>444825.25</v>
      </c>
      <c r="J235" s="50">
        <f>SUM(J236,J238,J240)</f>
        <v>0</v>
      </c>
      <c r="K235" s="50">
        <f t="shared" ref="K235:K241" si="33">SUM(I235:J235)</f>
        <v>444825.25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0" hidden="1" customHeight="1" thickBot="1" x14ac:dyDescent="0.35">
      <c r="A236" s="14"/>
      <c r="B236" s="15"/>
      <c r="C236" s="16"/>
      <c r="D236" s="15"/>
      <c r="E236" s="15"/>
      <c r="F236" s="81" t="s">
        <v>438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24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31.2" customHeight="1" thickBot="1" x14ac:dyDescent="0.35">
      <c r="A238" s="14"/>
      <c r="B238" s="15"/>
      <c r="C238" s="16"/>
      <c r="D238" s="15"/>
      <c r="E238" s="15"/>
      <c r="F238" s="81" t="s">
        <v>439</v>
      </c>
      <c r="G238" s="31"/>
      <c r="H238" s="29" t="s">
        <v>270</v>
      </c>
      <c r="I238" s="51">
        <f>SUM(I239)</f>
        <v>444825.25</v>
      </c>
      <c r="J238" s="52">
        <v>0</v>
      </c>
      <c r="K238" s="51">
        <f t="shared" si="33"/>
        <v>444825.25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25.8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444825.25</v>
      </c>
      <c r="J239" s="52">
        <v>0</v>
      </c>
      <c r="K239" s="51">
        <f t="shared" si="33"/>
        <v>444825.25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1.4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29.4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47.4" hidden="1" customHeight="1" x14ac:dyDescent="0.3">
      <c r="A242" s="14"/>
      <c r="B242" s="15"/>
      <c r="C242" s="16"/>
      <c r="D242" s="15"/>
      <c r="E242" s="15"/>
      <c r="F242" s="137" t="s">
        <v>474</v>
      </c>
      <c r="G242" s="31"/>
      <c r="H242" s="29" t="s">
        <v>475</v>
      </c>
      <c r="I242" s="51">
        <v>0</v>
      </c>
      <c r="J242" s="51">
        <v>0</v>
      </c>
      <c r="K242" s="51">
        <f t="shared" ref="K242:K258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38.4" hidden="1" customHeight="1" x14ac:dyDescent="0.3">
      <c r="A243" s="14"/>
      <c r="B243" s="15"/>
      <c r="C243" s="16"/>
      <c r="D243" s="15"/>
      <c r="E243" s="15"/>
      <c r="F243" s="109" t="s">
        <v>454</v>
      </c>
      <c r="G243" s="31"/>
      <c r="H243" s="29" t="s">
        <v>418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553</v>
      </c>
      <c r="G244" s="31"/>
      <c r="H244" s="158" t="s">
        <v>527</v>
      </c>
      <c r="I244" s="50">
        <f>SUM(I245+I247+I249+I251)</f>
        <v>72783.540000000008</v>
      </c>
      <c r="J244" s="51">
        <v>0</v>
      </c>
      <c r="K244" s="51">
        <f t="shared" si="36"/>
        <v>72783.540000000008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528</v>
      </c>
      <c r="G245" s="31"/>
      <c r="H245" s="29" t="s">
        <v>529</v>
      </c>
      <c r="I245" s="51">
        <f>SUM(I246)</f>
        <v>8566</v>
      </c>
      <c r="J245" s="51">
        <v>0</v>
      </c>
      <c r="K245" s="51">
        <f t="shared" si="36"/>
        <v>8566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530</v>
      </c>
      <c r="G246" s="31"/>
      <c r="H246" s="29" t="s">
        <v>531</v>
      </c>
      <c r="I246" s="51">
        <v>8566</v>
      </c>
      <c r="J246" s="51">
        <v>0</v>
      </c>
      <c r="K246" s="51">
        <f t="shared" si="36"/>
        <v>8566</v>
      </c>
      <c r="L246" s="102"/>
      <c r="M246" s="102"/>
      <c r="N246" s="102"/>
      <c r="O246" s="102"/>
      <c r="P246" s="102"/>
      <c r="Q246" s="102"/>
      <c r="R246" s="94">
        <v>-1434</v>
      </c>
    </row>
    <row r="247" spans="1:18" ht="39.6" customHeight="1" x14ac:dyDescent="0.3">
      <c r="A247" s="14"/>
      <c r="B247" s="15"/>
      <c r="C247" s="16"/>
      <c r="D247" s="15"/>
      <c r="E247" s="15"/>
      <c r="F247" s="78" t="s">
        <v>532</v>
      </c>
      <c r="G247" s="31"/>
      <c r="H247" s="29" t="s">
        <v>533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534</v>
      </c>
      <c r="G248" s="31"/>
      <c r="H248" s="29" t="s">
        <v>535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" hidden="1" customHeight="1" x14ac:dyDescent="0.3">
      <c r="A249" s="14"/>
      <c r="B249" s="15"/>
      <c r="C249" s="16"/>
      <c r="D249" s="15"/>
      <c r="E249" s="15"/>
      <c r="F249" s="78" t="s">
        <v>536</v>
      </c>
      <c r="G249" s="31"/>
      <c r="H249" s="29" t="s">
        <v>537</v>
      </c>
      <c r="I249" s="51">
        <f>SUM(I250)</f>
        <v>0</v>
      </c>
      <c r="J249" s="51">
        <v>0</v>
      </c>
      <c r="K249" s="51">
        <f t="shared" si="36"/>
        <v>0</v>
      </c>
      <c r="L249" s="102"/>
      <c r="M249" s="102"/>
      <c r="N249" s="102"/>
      <c r="O249" s="102"/>
      <c r="P249" s="102"/>
      <c r="Q249" s="102"/>
      <c r="R249" s="94"/>
    </row>
    <row r="250" spans="1:18" ht="59.4" hidden="1" customHeight="1" x14ac:dyDescent="0.3">
      <c r="A250" s="14"/>
      <c r="B250" s="15"/>
      <c r="C250" s="16"/>
      <c r="D250" s="15"/>
      <c r="E250" s="15"/>
      <c r="F250" s="137" t="s">
        <v>538</v>
      </c>
      <c r="G250" s="31"/>
      <c r="H250" s="29" t="s">
        <v>539</v>
      </c>
      <c r="I250" s="51">
        <v>0</v>
      </c>
      <c r="J250" s="51">
        <v>0</v>
      </c>
      <c r="K250" s="51">
        <f t="shared" si="36"/>
        <v>0</v>
      </c>
      <c r="L250" s="102"/>
      <c r="M250" s="102"/>
      <c r="N250" s="102"/>
      <c r="O250" s="102"/>
      <c r="P250" s="102"/>
      <c r="Q250" s="102"/>
      <c r="R250" s="94">
        <v>-5000</v>
      </c>
    </row>
    <row r="251" spans="1:18" ht="28.2" hidden="1" customHeight="1" x14ac:dyDescent="0.3">
      <c r="A251" s="14"/>
      <c r="B251" s="15"/>
      <c r="C251" s="16"/>
      <c r="D251" s="15"/>
      <c r="E251" s="15"/>
      <c r="F251" s="78" t="s">
        <v>572</v>
      </c>
      <c r="G251" s="31"/>
      <c r="H251" s="29" t="s">
        <v>573</v>
      </c>
      <c r="I251" s="51">
        <f>SUM(I252)</f>
        <v>59217.54</v>
      </c>
      <c r="J251" s="51"/>
      <c r="K251" s="51"/>
      <c r="L251" s="102"/>
      <c r="M251" s="102"/>
      <c r="N251" s="102"/>
      <c r="O251" s="102"/>
      <c r="P251" s="102"/>
      <c r="Q251" s="102"/>
      <c r="R251" s="94"/>
    </row>
    <row r="252" spans="1:18" ht="23.4" hidden="1" customHeight="1" x14ac:dyDescent="0.3">
      <c r="A252" s="14"/>
      <c r="B252" s="15"/>
      <c r="C252" s="16"/>
      <c r="D252" s="15"/>
      <c r="E252" s="15"/>
      <c r="F252" s="137" t="s">
        <v>574</v>
      </c>
      <c r="G252" s="31"/>
      <c r="H252" s="29" t="s">
        <v>575</v>
      </c>
      <c r="I252" s="51">
        <v>59217.54</v>
      </c>
      <c r="J252" s="51"/>
      <c r="K252" s="51"/>
      <c r="L252" s="102"/>
      <c r="M252" s="102"/>
      <c r="N252" s="102"/>
      <c r="O252" s="102"/>
      <c r="P252" s="102"/>
      <c r="Q252" s="102"/>
      <c r="R252" s="94"/>
    </row>
    <row r="253" spans="1:18" ht="42" customHeight="1" x14ac:dyDescent="0.3">
      <c r="A253" s="14"/>
      <c r="B253" s="15"/>
      <c r="C253" s="16"/>
      <c r="D253" s="15"/>
      <c r="E253" s="15"/>
      <c r="F253" s="157" t="s">
        <v>554</v>
      </c>
      <c r="G253" s="31"/>
      <c r="H253" s="158" t="s">
        <v>555</v>
      </c>
      <c r="I253" s="50">
        <f>SUM(I254+I257)</f>
        <v>60000</v>
      </c>
      <c r="J253" s="50">
        <f>SUM(J254+J257)</f>
        <v>0</v>
      </c>
      <c r="K253" s="50">
        <f t="shared" si="36"/>
        <v>60000</v>
      </c>
      <c r="L253" s="102"/>
      <c r="M253" s="102"/>
      <c r="N253" s="102"/>
      <c r="O253" s="102"/>
      <c r="P253" s="102"/>
      <c r="Q253" s="102"/>
      <c r="R253" s="94"/>
    </row>
    <row r="254" spans="1:18" ht="22.2" customHeight="1" thickBot="1" x14ac:dyDescent="0.35">
      <c r="A254" s="14"/>
      <c r="B254" s="15"/>
      <c r="C254" s="16"/>
      <c r="D254" s="15"/>
      <c r="E254" s="15"/>
      <c r="F254" s="78" t="s">
        <v>556</v>
      </c>
      <c r="G254" s="31"/>
      <c r="H254" s="55" t="s">
        <v>557</v>
      </c>
      <c r="I254" s="51">
        <f>SUM(I255:I256)</f>
        <v>30000</v>
      </c>
      <c r="J254" s="51">
        <f>SUM(J255:J256)</f>
        <v>0</v>
      </c>
      <c r="K254" s="51">
        <f t="shared" si="36"/>
        <v>30000</v>
      </c>
      <c r="L254" s="102"/>
      <c r="M254" s="102"/>
      <c r="N254" s="102"/>
      <c r="O254" s="102"/>
      <c r="P254" s="102"/>
      <c r="Q254" s="102"/>
      <c r="R254" s="94"/>
    </row>
    <row r="255" spans="1:18" ht="27.6" customHeight="1" thickBot="1" x14ac:dyDescent="0.35">
      <c r="A255" s="14"/>
      <c r="B255" s="15"/>
      <c r="C255" s="16"/>
      <c r="D255" s="15"/>
      <c r="E255" s="15"/>
      <c r="F255" s="163" t="s">
        <v>558</v>
      </c>
      <c r="G255" s="31"/>
      <c r="H255" s="29" t="s">
        <v>560</v>
      </c>
      <c r="I255" s="51">
        <v>12000</v>
      </c>
      <c r="J255" s="51">
        <v>0</v>
      </c>
      <c r="K255" s="51">
        <f t="shared" si="36"/>
        <v>12000</v>
      </c>
      <c r="L255" s="102"/>
      <c r="M255" s="102"/>
      <c r="N255" s="102"/>
      <c r="O255" s="102"/>
      <c r="P255" s="102"/>
      <c r="Q255" s="102"/>
      <c r="R255" s="94"/>
    </row>
    <row r="256" spans="1:18" ht="52.2" customHeight="1" thickBot="1" x14ac:dyDescent="0.35">
      <c r="A256" s="14"/>
      <c r="B256" s="15"/>
      <c r="C256" s="16"/>
      <c r="D256" s="15"/>
      <c r="E256" s="15"/>
      <c r="F256" s="83" t="s">
        <v>559</v>
      </c>
      <c r="G256" s="31"/>
      <c r="H256" s="29" t="s">
        <v>561</v>
      </c>
      <c r="I256" s="51">
        <v>18000</v>
      </c>
      <c r="J256" s="51">
        <v>0</v>
      </c>
      <c r="K256" s="51">
        <f t="shared" si="36"/>
        <v>18000</v>
      </c>
      <c r="L256" s="102"/>
      <c r="M256" s="102"/>
      <c r="N256" s="102"/>
      <c r="O256" s="102"/>
      <c r="P256" s="102"/>
      <c r="Q256" s="102"/>
      <c r="R256" s="94"/>
    </row>
    <row r="257" spans="1:18" ht="27" customHeight="1" thickBot="1" x14ac:dyDescent="0.35">
      <c r="A257" s="14"/>
      <c r="B257" s="15"/>
      <c r="C257" s="16"/>
      <c r="D257" s="15"/>
      <c r="E257" s="15"/>
      <c r="F257" s="162" t="s">
        <v>562</v>
      </c>
      <c r="G257" s="31"/>
      <c r="H257" s="55" t="s">
        <v>564</v>
      </c>
      <c r="I257" s="51">
        <f>SUM(I258)</f>
        <v>30000</v>
      </c>
      <c r="J257" s="51">
        <f>SUM(J258)</f>
        <v>0</v>
      </c>
      <c r="K257" s="51">
        <f t="shared" si="36"/>
        <v>30000</v>
      </c>
      <c r="L257" s="102"/>
      <c r="M257" s="102"/>
      <c r="N257" s="102"/>
      <c r="O257" s="102"/>
      <c r="P257" s="102"/>
      <c r="Q257" s="102"/>
      <c r="R257" s="94"/>
    </row>
    <row r="258" spans="1:18" ht="49.2" customHeight="1" thickBot="1" x14ac:dyDescent="0.35">
      <c r="A258" s="14"/>
      <c r="B258" s="15"/>
      <c r="C258" s="16"/>
      <c r="D258" s="15"/>
      <c r="E258" s="15"/>
      <c r="F258" s="83" t="s">
        <v>563</v>
      </c>
      <c r="G258" s="31"/>
      <c r="H258" s="29" t="s">
        <v>565</v>
      </c>
      <c r="I258" s="51">
        <v>30000</v>
      </c>
      <c r="J258" s="51">
        <v>0</v>
      </c>
      <c r="K258" s="51">
        <f t="shared" si="36"/>
        <v>30000</v>
      </c>
      <c r="L258" s="102"/>
      <c r="M258" s="102"/>
      <c r="N258" s="102"/>
      <c r="O258" s="102"/>
      <c r="P258" s="102"/>
      <c r="Q258" s="102"/>
      <c r="R258" s="94"/>
    </row>
    <row r="259" spans="1:18" ht="15" customHeight="1" x14ac:dyDescent="0.3">
      <c r="A259" s="14"/>
      <c r="B259" s="15"/>
      <c r="C259" s="16"/>
      <c r="D259" s="15"/>
      <c r="E259" s="15"/>
      <c r="F259" s="36" t="s">
        <v>186</v>
      </c>
      <c r="G259" s="31" t="s">
        <v>31</v>
      </c>
      <c r="H259" s="29"/>
      <c r="I259" s="86">
        <f>SUM(I11,I45,I68,I102,I123,I135,I148,I164,I178,I189,I198,I206,I235,I244,I253,)</f>
        <v>215152312.26999998</v>
      </c>
      <c r="J259" s="86">
        <f>SUM(J11,J45,J68,J102,J123,J135,J148,J164,J178,J189,J198,J206,J235,J244,J253,)</f>
        <v>334466366.06</v>
      </c>
      <c r="K259" s="86">
        <f>SUM(K11,K45,K68,K102,K123,K135,K148,K164,K178,K189,K198,K206,K235,K244,K253,)</f>
        <v>549618678.33000004</v>
      </c>
      <c r="L259" s="86" t="e">
        <f>SUM(L11,L45,L68,L102,L123,L135,L148,L164,L178,L189,L198,L206,L235)</f>
        <v>#REF!</v>
      </c>
      <c r="M259" s="86" t="e">
        <f>SUM(M11,M45,M68,M102,M123,M135,M148,M164,M178,M189,M198,M206,M235)</f>
        <v>#REF!</v>
      </c>
      <c r="N259" s="50" t="e">
        <f t="shared" ref="N259:N279" si="37">SUM(L259:M259)</f>
        <v>#REF!</v>
      </c>
      <c r="O259" s="86" t="e">
        <f>SUM(O11,O45,O68,O102,O123,O135,O148,O164,O178,O189,O198,O206,O235)</f>
        <v>#REF!</v>
      </c>
      <c r="P259" s="86" t="e">
        <f>SUM(P11,P45,P68,P102,P123,P135,P148,P164,P178,P189,P198,P206,P235)</f>
        <v>#REF!</v>
      </c>
      <c r="Q259" s="50" t="e">
        <f t="shared" ref="Q259:Q279" si="38">SUM(O259:P259)</f>
        <v>#REF!</v>
      </c>
    </row>
    <row r="260" spans="1:18" ht="27.6" customHeight="1" x14ac:dyDescent="0.3">
      <c r="A260" s="14"/>
      <c r="B260" s="15"/>
      <c r="C260" s="16"/>
      <c r="D260" s="15"/>
      <c r="E260" s="15"/>
      <c r="F260" s="36" t="s">
        <v>160</v>
      </c>
      <c r="G260" s="57"/>
      <c r="H260" s="59" t="s">
        <v>161</v>
      </c>
      <c r="I260" s="50">
        <f>SUM(I261)</f>
        <v>34993020.660000004</v>
      </c>
      <c r="J260" s="50">
        <f t="shared" ref="J260:J261" si="39">SUM(J261)</f>
        <v>6470922</v>
      </c>
      <c r="K260" s="50">
        <f t="shared" ref="K260:K279" si="40">SUM(I260:J260)</f>
        <v>41463942.660000004</v>
      </c>
      <c r="L260" s="50">
        <f>SUM(L261)</f>
        <v>32142000</v>
      </c>
      <c r="M260" s="50">
        <f t="shared" ref="M260:M261" si="41">SUM(M261)</f>
        <v>34861445.840000004</v>
      </c>
      <c r="N260" s="50">
        <f t="shared" si="37"/>
        <v>67003445.840000004</v>
      </c>
      <c r="O260" s="50">
        <f>SUM(O261)</f>
        <v>32142000</v>
      </c>
      <c r="P260" s="50">
        <f t="shared" ref="P260:P261" si="42">SUM(P261)</f>
        <v>34860647.840000004</v>
      </c>
      <c r="Q260" s="50">
        <f t="shared" si="38"/>
        <v>67002647.840000004</v>
      </c>
    </row>
    <row r="261" spans="1:18" ht="27.6" customHeight="1" x14ac:dyDescent="0.3">
      <c r="A261" s="14"/>
      <c r="B261" s="15"/>
      <c r="C261" s="16"/>
      <c r="D261" s="15"/>
      <c r="E261" s="15"/>
      <c r="F261" s="36" t="s">
        <v>162</v>
      </c>
      <c r="G261" s="57"/>
      <c r="H261" s="59" t="s">
        <v>163</v>
      </c>
      <c r="I261" s="50">
        <f>SUM(I262)</f>
        <v>34993020.660000004</v>
      </c>
      <c r="J261" s="50">
        <f t="shared" si="39"/>
        <v>6470922</v>
      </c>
      <c r="K261" s="50">
        <f t="shared" si="40"/>
        <v>41463942.660000004</v>
      </c>
      <c r="L261" s="50">
        <f>SUM(L262)</f>
        <v>32142000</v>
      </c>
      <c r="M261" s="50">
        <f t="shared" si="41"/>
        <v>34861445.840000004</v>
      </c>
      <c r="N261" s="50">
        <f t="shared" si="37"/>
        <v>67003445.840000004</v>
      </c>
      <c r="O261" s="50">
        <f>SUM(O262)</f>
        <v>32142000</v>
      </c>
      <c r="P261" s="50">
        <f t="shared" si="42"/>
        <v>34860647.840000004</v>
      </c>
      <c r="Q261" s="50">
        <f t="shared" si="38"/>
        <v>67002647.840000004</v>
      </c>
    </row>
    <row r="262" spans="1:18" ht="14.4" customHeight="1" x14ac:dyDescent="0.3">
      <c r="A262" s="14"/>
      <c r="B262" s="15"/>
      <c r="C262" s="16"/>
      <c r="D262" s="15"/>
      <c r="E262" s="15"/>
      <c r="F262" s="36" t="s">
        <v>176</v>
      </c>
      <c r="G262" s="57"/>
      <c r="H262" s="59" t="s">
        <v>164</v>
      </c>
      <c r="I262" s="69">
        <f>SUM(I263:I264,I274:I279,I285)</f>
        <v>34993020.660000004</v>
      </c>
      <c r="J262" s="69">
        <f>SUM(J263:J300)</f>
        <v>6470922</v>
      </c>
      <c r="K262" s="50">
        <f t="shared" si="40"/>
        <v>41463942.660000004</v>
      </c>
      <c r="L262" s="69">
        <f>SUM(L263:L264,L274:L278)</f>
        <v>32142000</v>
      </c>
      <c r="M262" s="69">
        <f>SUM(M279:M299)</f>
        <v>34861445.840000004</v>
      </c>
      <c r="N262" s="50">
        <f t="shared" si="37"/>
        <v>67003445.840000004</v>
      </c>
      <c r="O262" s="69">
        <f>SUM(O263:O264,O274:O278)</f>
        <v>32142000</v>
      </c>
      <c r="P262" s="69">
        <f>SUM(P279:P299)</f>
        <v>34860647.840000004</v>
      </c>
      <c r="Q262" s="50">
        <f t="shared" si="38"/>
        <v>67002647.840000004</v>
      </c>
    </row>
    <row r="263" spans="1:18" ht="15" customHeight="1" x14ac:dyDescent="0.3">
      <c r="A263" s="14"/>
      <c r="B263" s="15"/>
      <c r="C263" s="16"/>
      <c r="D263" s="15"/>
      <c r="E263" s="15"/>
      <c r="F263" s="27" t="s">
        <v>165</v>
      </c>
      <c r="G263" s="57"/>
      <c r="H263" s="58" t="s">
        <v>167</v>
      </c>
      <c r="I263" s="53">
        <v>2094961.5</v>
      </c>
      <c r="J263" s="64">
        <v>0</v>
      </c>
      <c r="K263" s="51">
        <f t="shared" si="40"/>
        <v>2094961.5</v>
      </c>
      <c r="L263" s="112">
        <v>1785000</v>
      </c>
      <c r="M263" s="116">
        <v>0</v>
      </c>
      <c r="N263" s="115">
        <f t="shared" si="37"/>
        <v>1785000</v>
      </c>
      <c r="O263" s="112">
        <v>1785000</v>
      </c>
      <c r="P263" s="116">
        <v>0</v>
      </c>
      <c r="Q263" s="115">
        <f t="shared" si="38"/>
        <v>1785000</v>
      </c>
      <c r="R263" s="94">
        <v>309961.5</v>
      </c>
    </row>
    <row r="264" spans="1:18" ht="26.4" customHeight="1" x14ac:dyDescent="0.3">
      <c r="A264" s="14"/>
      <c r="B264" s="15"/>
      <c r="C264" s="16"/>
      <c r="D264" s="15"/>
      <c r="E264" s="15"/>
      <c r="F264" s="27" t="s">
        <v>121</v>
      </c>
      <c r="G264" s="57"/>
      <c r="H264" s="58" t="s">
        <v>166</v>
      </c>
      <c r="I264" s="53">
        <f>SUM(I265:I273)</f>
        <v>28656445.060000002</v>
      </c>
      <c r="J264" s="64">
        <v>0</v>
      </c>
      <c r="K264" s="51">
        <f t="shared" si="40"/>
        <v>28656445.060000002</v>
      </c>
      <c r="L264" s="53">
        <f>SUM(L265+L266+L269+L270+L271+L272+L273)</f>
        <v>26116000</v>
      </c>
      <c r="M264" s="64">
        <v>0</v>
      </c>
      <c r="N264" s="51">
        <f t="shared" si="37"/>
        <v>26116000</v>
      </c>
      <c r="O264" s="53">
        <f>SUM(O265+O266+O269+O270+O271+O272+O273)</f>
        <v>26116000</v>
      </c>
      <c r="P264" s="64">
        <v>0</v>
      </c>
      <c r="Q264" s="51">
        <f t="shared" si="38"/>
        <v>26116000</v>
      </c>
      <c r="R264" s="94"/>
    </row>
    <row r="265" spans="1:18" ht="16.2" hidden="1" customHeight="1" x14ac:dyDescent="0.3">
      <c r="A265" s="14"/>
      <c r="B265" s="15"/>
      <c r="C265" s="16"/>
      <c r="D265" s="15"/>
      <c r="E265" s="15"/>
      <c r="F265" s="27" t="s">
        <v>203</v>
      </c>
      <c r="G265" s="57"/>
      <c r="H265" s="58"/>
      <c r="I265" s="53">
        <v>5092260.92</v>
      </c>
      <c r="J265" s="64">
        <v>0</v>
      </c>
      <c r="K265" s="51">
        <f t="shared" si="40"/>
        <v>5092260.92</v>
      </c>
      <c r="L265" s="112">
        <v>4495000</v>
      </c>
      <c r="M265" s="116">
        <v>0</v>
      </c>
      <c r="N265" s="115">
        <f t="shared" si="37"/>
        <v>4495000</v>
      </c>
      <c r="O265" s="112">
        <v>4495000</v>
      </c>
      <c r="P265" s="116">
        <v>0</v>
      </c>
      <c r="Q265" s="115">
        <f t="shared" si="38"/>
        <v>4495000</v>
      </c>
      <c r="R265">
        <v>597260.92000000004</v>
      </c>
    </row>
    <row r="266" spans="1:18" ht="11.4" hidden="1" customHeight="1" x14ac:dyDescent="0.3">
      <c r="A266" s="14"/>
      <c r="B266" s="15"/>
      <c r="C266" s="16"/>
      <c r="D266" s="15"/>
      <c r="E266" s="15"/>
      <c r="F266" s="27" t="s">
        <v>204</v>
      </c>
      <c r="G266" s="57"/>
      <c r="H266" s="58"/>
      <c r="I266" s="53">
        <v>14432950.609999999</v>
      </c>
      <c r="J266" s="51">
        <v>0</v>
      </c>
      <c r="K266" s="51">
        <f t="shared" si="40"/>
        <v>14432950.609999999</v>
      </c>
      <c r="L266" s="112">
        <v>13120000</v>
      </c>
      <c r="M266" s="115">
        <v>0</v>
      </c>
      <c r="N266" s="115">
        <f t="shared" si="37"/>
        <v>13120000</v>
      </c>
      <c r="O266" s="112">
        <v>13120000</v>
      </c>
      <c r="P266" s="115">
        <v>0</v>
      </c>
      <c r="Q266" s="115">
        <f t="shared" si="38"/>
        <v>13120000</v>
      </c>
      <c r="R266" s="140">
        <v>442318.42</v>
      </c>
    </row>
    <row r="267" spans="1:18" ht="13.2" hidden="1" customHeight="1" x14ac:dyDescent="0.3">
      <c r="A267" s="14"/>
      <c r="B267" s="15"/>
      <c r="C267" s="16"/>
      <c r="D267" s="15"/>
      <c r="E267" s="15"/>
      <c r="F267" s="27" t="s">
        <v>518</v>
      </c>
      <c r="G267" s="57"/>
      <c r="H267" s="58"/>
      <c r="I267" s="53">
        <v>0</v>
      </c>
      <c r="J267" s="51"/>
      <c r="K267" s="51">
        <f t="shared" si="40"/>
        <v>0</v>
      </c>
      <c r="L267" s="112"/>
      <c r="M267" s="115"/>
      <c r="N267" s="115"/>
      <c r="O267" s="112"/>
      <c r="P267" s="115"/>
      <c r="Q267" s="115"/>
      <c r="R267" s="146"/>
    </row>
    <row r="268" spans="1:18" ht="13.2" hidden="1" customHeight="1" x14ac:dyDescent="0.3">
      <c r="A268" s="14"/>
      <c r="B268" s="15"/>
      <c r="C268" s="16"/>
      <c r="D268" s="15"/>
      <c r="E268" s="15"/>
      <c r="F268" s="27"/>
      <c r="G268" s="57"/>
      <c r="H268" s="58"/>
      <c r="I268" s="53"/>
      <c r="J268" s="51"/>
      <c r="K268" s="51">
        <f t="shared" si="40"/>
        <v>0</v>
      </c>
      <c r="L268" s="112"/>
      <c r="M268" s="115"/>
      <c r="N268" s="115"/>
      <c r="O268" s="112"/>
      <c r="P268" s="115"/>
      <c r="Q268" s="115"/>
      <c r="R268" s="146"/>
    </row>
    <row r="269" spans="1:18" ht="15" hidden="1" customHeight="1" x14ac:dyDescent="0.3">
      <c r="A269" s="14"/>
      <c r="B269" s="15"/>
      <c r="C269" s="16"/>
      <c r="D269" s="15"/>
      <c r="E269" s="15"/>
      <c r="F269" s="27" t="s">
        <v>205</v>
      </c>
      <c r="G269" s="57"/>
      <c r="H269" s="58"/>
      <c r="I269" s="53">
        <v>2851615.59</v>
      </c>
      <c r="J269" s="64">
        <v>0</v>
      </c>
      <c r="K269" s="51">
        <f t="shared" si="40"/>
        <v>2851615.59</v>
      </c>
      <c r="L269" s="112">
        <v>2640000</v>
      </c>
      <c r="M269" s="116">
        <v>0</v>
      </c>
      <c r="N269" s="115">
        <f t="shared" si="37"/>
        <v>2640000</v>
      </c>
      <c r="O269" s="112">
        <v>2640000</v>
      </c>
      <c r="P269" s="116">
        <v>0</v>
      </c>
      <c r="Q269" s="115">
        <f t="shared" si="38"/>
        <v>2640000</v>
      </c>
      <c r="R269" s="94">
        <v>211615.59</v>
      </c>
    </row>
    <row r="270" spans="1:18" ht="17.399999999999999" hidden="1" customHeight="1" x14ac:dyDescent="0.3">
      <c r="A270" s="14"/>
      <c r="B270" s="15"/>
      <c r="C270" s="16"/>
      <c r="D270" s="15"/>
      <c r="E270" s="15"/>
      <c r="F270" s="27" t="s">
        <v>210</v>
      </c>
      <c r="G270" s="57"/>
      <c r="H270" s="58"/>
      <c r="I270" s="53">
        <v>958777.35</v>
      </c>
      <c r="J270" s="64">
        <v>0</v>
      </c>
      <c r="K270" s="51">
        <f t="shared" si="40"/>
        <v>958777.35</v>
      </c>
      <c r="L270" s="112">
        <v>845000</v>
      </c>
      <c r="M270" s="116">
        <v>0</v>
      </c>
      <c r="N270" s="115">
        <f t="shared" si="37"/>
        <v>845000</v>
      </c>
      <c r="O270" s="112">
        <v>845000</v>
      </c>
      <c r="P270" s="116">
        <v>0</v>
      </c>
      <c r="Q270" s="115">
        <f t="shared" si="38"/>
        <v>845000</v>
      </c>
      <c r="R270" s="94">
        <v>113777.35</v>
      </c>
    </row>
    <row r="271" spans="1:18" ht="13.8" hidden="1" customHeight="1" x14ac:dyDescent="0.3">
      <c r="A271" s="14"/>
      <c r="B271" s="15"/>
      <c r="C271" s="16"/>
      <c r="D271" s="15"/>
      <c r="E271" s="15"/>
      <c r="F271" s="27" t="s">
        <v>206</v>
      </c>
      <c r="G271" s="57"/>
      <c r="H271" s="58"/>
      <c r="I271" s="53">
        <v>2576475.7799999998</v>
      </c>
      <c r="J271" s="64">
        <v>0</v>
      </c>
      <c r="K271" s="51">
        <f t="shared" si="40"/>
        <v>2576475.7799999998</v>
      </c>
      <c r="L271" s="112">
        <v>2550000</v>
      </c>
      <c r="M271" s="116">
        <v>0</v>
      </c>
      <c r="N271" s="115">
        <f t="shared" si="37"/>
        <v>2550000</v>
      </c>
      <c r="O271" s="112">
        <v>2550000</v>
      </c>
      <c r="P271" s="116">
        <v>0</v>
      </c>
      <c r="Q271" s="115">
        <f t="shared" si="38"/>
        <v>2550000</v>
      </c>
      <c r="R271" s="94">
        <v>126475.78</v>
      </c>
    </row>
    <row r="272" spans="1:18" ht="12" hidden="1" customHeight="1" x14ac:dyDescent="0.3">
      <c r="A272" s="14"/>
      <c r="B272" s="15"/>
      <c r="C272" s="16"/>
      <c r="D272" s="15"/>
      <c r="E272" s="15"/>
      <c r="F272" s="27" t="s">
        <v>207</v>
      </c>
      <c r="G272" s="57"/>
      <c r="H272" s="58"/>
      <c r="I272" s="53">
        <v>1322133.04</v>
      </c>
      <c r="J272" s="64">
        <v>0</v>
      </c>
      <c r="K272" s="51">
        <f t="shared" si="40"/>
        <v>1322133.04</v>
      </c>
      <c r="L272" s="112">
        <v>1151000</v>
      </c>
      <c r="M272" s="116">
        <v>0</v>
      </c>
      <c r="N272" s="115">
        <f t="shared" si="37"/>
        <v>1151000</v>
      </c>
      <c r="O272" s="112">
        <v>1151000</v>
      </c>
      <c r="P272" s="116">
        <v>0</v>
      </c>
      <c r="Q272" s="115">
        <f t="shared" si="38"/>
        <v>1151000</v>
      </c>
      <c r="R272" s="94">
        <v>106133.04</v>
      </c>
    </row>
    <row r="273" spans="1:18" ht="13.2" hidden="1" customHeight="1" x14ac:dyDescent="0.3">
      <c r="A273" s="14"/>
      <c r="B273" s="15"/>
      <c r="C273" s="16"/>
      <c r="D273" s="15"/>
      <c r="E273" s="15"/>
      <c r="F273" s="27" t="s">
        <v>208</v>
      </c>
      <c r="G273" s="57"/>
      <c r="H273" s="58"/>
      <c r="I273" s="53">
        <v>1422231.77</v>
      </c>
      <c r="J273" s="64">
        <v>0</v>
      </c>
      <c r="K273" s="51">
        <f t="shared" si="40"/>
        <v>1422231.77</v>
      </c>
      <c r="L273" s="112">
        <v>1315000</v>
      </c>
      <c r="M273" s="116">
        <v>0</v>
      </c>
      <c r="N273" s="115">
        <f t="shared" si="37"/>
        <v>1315000</v>
      </c>
      <c r="O273" s="112">
        <v>1315000</v>
      </c>
      <c r="P273" s="116">
        <v>0</v>
      </c>
      <c r="Q273" s="115">
        <f t="shared" si="38"/>
        <v>1315000</v>
      </c>
      <c r="R273" s="94">
        <v>62231.77</v>
      </c>
    </row>
    <row r="274" spans="1:18" ht="13.8" customHeight="1" x14ac:dyDescent="0.3">
      <c r="A274" s="14"/>
      <c r="B274" s="15"/>
      <c r="C274" s="16"/>
      <c r="D274" s="15"/>
      <c r="E274" s="15"/>
      <c r="F274" s="27" t="s">
        <v>168</v>
      </c>
      <c r="G274" s="57"/>
      <c r="H274" s="58" t="s">
        <v>169</v>
      </c>
      <c r="I274" s="53">
        <v>1257024.6299999999</v>
      </c>
      <c r="J274" s="64">
        <v>0</v>
      </c>
      <c r="K274" s="51">
        <f t="shared" si="40"/>
        <v>1257024.6299999999</v>
      </c>
      <c r="L274" s="112">
        <v>1621000</v>
      </c>
      <c r="M274" s="116">
        <v>0</v>
      </c>
      <c r="N274" s="115">
        <f t="shared" si="37"/>
        <v>1621000</v>
      </c>
      <c r="O274" s="112">
        <v>1621000</v>
      </c>
      <c r="P274" s="116">
        <v>0</v>
      </c>
      <c r="Q274" s="115">
        <f t="shared" si="38"/>
        <v>1621000</v>
      </c>
      <c r="R274" s="94">
        <v>-273975.37</v>
      </c>
    </row>
    <row r="275" spans="1:18" ht="14.4" customHeight="1" x14ac:dyDescent="0.3">
      <c r="A275" s="14"/>
      <c r="B275" s="15"/>
      <c r="C275" s="16"/>
      <c r="D275" s="15"/>
      <c r="E275" s="15"/>
      <c r="F275" s="27" t="s">
        <v>170</v>
      </c>
      <c r="G275" s="57"/>
      <c r="H275" s="58" t="s">
        <v>171</v>
      </c>
      <c r="I275" s="53">
        <v>101350</v>
      </c>
      <c r="J275" s="53">
        <v>0</v>
      </c>
      <c r="K275" s="51">
        <f t="shared" si="40"/>
        <v>101350</v>
      </c>
      <c r="L275" s="112">
        <v>130000</v>
      </c>
      <c r="M275" s="112">
        <v>0</v>
      </c>
      <c r="N275" s="115">
        <f t="shared" si="37"/>
        <v>130000</v>
      </c>
      <c r="O275" s="112">
        <v>130000</v>
      </c>
      <c r="P275" s="112">
        <v>0</v>
      </c>
      <c r="Q275" s="115">
        <f t="shared" si="38"/>
        <v>130000</v>
      </c>
      <c r="R275" s="94">
        <v>-18650</v>
      </c>
    </row>
    <row r="276" spans="1:18" ht="13.2" customHeight="1" x14ac:dyDescent="0.3">
      <c r="A276" s="14"/>
      <c r="B276" s="15"/>
      <c r="C276" s="16"/>
      <c r="D276" s="15"/>
      <c r="E276" s="15"/>
      <c r="F276" s="27" t="s">
        <v>172</v>
      </c>
      <c r="G276" s="57"/>
      <c r="H276" s="58" t="s">
        <v>173</v>
      </c>
      <c r="I276" s="53">
        <v>1526848.84</v>
      </c>
      <c r="J276" s="53">
        <v>0</v>
      </c>
      <c r="K276" s="51">
        <f t="shared" si="40"/>
        <v>1526848.84</v>
      </c>
      <c r="L276" s="112">
        <v>1490000</v>
      </c>
      <c r="M276" s="112">
        <v>0</v>
      </c>
      <c r="N276" s="115">
        <f t="shared" si="37"/>
        <v>1490000</v>
      </c>
      <c r="O276" s="112">
        <v>1490000</v>
      </c>
      <c r="P276" s="112">
        <v>0</v>
      </c>
      <c r="Q276" s="115">
        <f t="shared" si="38"/>
        <v>1490000</v>
      </c>
      <c r="R276" s="144">
        <v>146848.84</v>
      </c>
    </row>
    <row r="277" spans="1:18" ht="15" customHeight="1" x14ac:dyDescent="0.3">
      <c r="A277" s="14"/>
      <c r="B277" s="15"/>
      <c r="C277" s="16"/>
      <c r="D277" s="15"/>
      <c r="E277" s="15"/>
      <c r="F277" s="27" t="s">
        <v>230</v>
      </c>
      <c r="G277" s="57"/>
      <c r="H277" s="58" t="s">
        <v>229</v>
      </c>
      <c r="I277" s="53">
        <v>437974.75</v>
      </c>
      <c r="J277" s="64">
        <v>0</v>
      </c>
      <c r="K277" s="51">
        <f t="shared" si="40"/>
        <v>437974.75</v>
      </c>
      <c r="L277" s="53">
        <v>0</v>
      </c>
      <c r="M277" s="64">
        <v>0</v>
      </c>
      <c r="N277" s="51">
        <f t="shared" si="37"/>
        <v>0</v>
      </c>
      <c r="O277" s="53">
        <v>0</v>
      </c>
      <c r="P277" s="64">
        <v>0</v>
      </c>
      <c r="Q277" s="51">
        <f t="shared" si="38"/>
        <v>0</v>
      </c>
      <c r="R277" s="94">
        <v>-170168.4</v>
      </c>
    </row>
    <row r="278" spans="1:18" ht="15" customHeight="1" x14ac:dyDescent="0.3">
      <c r="A278" s="14"/>
      <c r="B278" s="15"/>
      <c r="C278" s="16"/>
      <c r="D278" s="15"/>
      <c r="E278" s="15"/>
      <c r="F278" s="27" t="s">
        <v>174</v>
      </c>
      <c r="G278" s="57"/>
      <c r="H278" s="58" t="s">
        <v>175</v>
      </c>
      <c r="I278" s="53">
        <v>811136.04</v>
      </c>
      <c r="J278" s="53">
        <v>0</v>
      </c>
      <c r="K278" s="51">
        <f t="shared" si="40"/>
        <v>811136.04</v>
      </c>
      <c r="L278" s="67">
        <v>1000000</v>
      </c>
      <c r="M278" s="53">
        <v>0</v>
      </c>
      <c r="N278" s="51">
        <f t="shared" si="37"/>
        <v>1000000</v>
      </c>
      <c r="O278" s="67">
        <v>1000000</v>
      </c>
      <c r="P278" s="53">
        <v>0</v>
      </c>
      <c r="Q278" s="51">
        <f t="shared" si="38"/>
        <v>1000000</v>
      </c>
      <c r="R278" s="94">
        <v>-518695.56</v>
      </c>
    </row>
    <row r="279" spans="1:18" ht="22.8" customHeight="1" x14ac:dyDescent="0.3">
      <c r="A279" s="14"/>
      <c r="B279" s="15"/>
      <c r="C279" s="16"/>
      <c r="D279" s="15"/>
      <c r="E279" s="15"/>
      <c r="F279" s="27" t="s">
        <v>579</v>
      </c>
      <c r="G279" s="57"/>
      <c r="H279" s="58" t="s">
        <v>580</v>
      </c>
      <c r="I279" s="67">
        <v>45600</v>
      </c>
      <c r="J279" s="53">
        <v>0</v>
      </c>
      <c r="K279" s="51">
        <f t="shared" si="40"/>
        <v>45600</v>
      </c>
      <c r="L279" s="67">
        <v>0</v>
      </c>
      <c r="M279" s="53">
        <v>0</v>
      </c>
      <c r="N279" s="51">
        <f t="shared" si="37"/>
        <v>0</v>
      </c>
      <c r="O279" s="67">
        <v>0</v>
      </c>
      <c r="P279" s="53">
        <v>0</v>
      </c>
      <c r="Q279" s="51">
        <f t="shared" si="38"/>
        <v>0</v>
      </c>
    </row>
    <row r="280" spans="1:18" ht="27.6" customHeight="1" x14ac:dyDescent="0.3">
      <c r="A280" s="14"/>
      <c r="B280" s="15"/>
      <c r="C280" s="16"/>
      <c r="D280" s="15"/>
      <c r="E280" s="15"/>
      <c r="F280" s="27" t="s">
        <v>456</v>
      </c>
      <c r="G280" s="57"/>
      <c r="H280" s="58" t="s">
        <v>457</v>
      </c>
      <c r="I280" s="67"/>
      <c r="J280" s="53">
        <v>9300</v>
      </c>
      <c r="K280" s="51">
        <f t="shared" ref="K280:K285" si="43">SUM(I280:J280)</f>
        <v>9300</v>
      </c>
      <c r="L280" s="67"/>
      <c r="M280" s="53"/>
      <c r="N280" s="51"/>
      <c r="O280" s="67"/>
      <c r="P280" s="53"/>
      <c r="Q280" s="51"/>
    </row>
    <row r="281" spans="1:18" ht="26.4" customHeight="1" x14ac:dyDescent="0.3">
      <c r="A281" s="14"/>
      <c r="B281" s="15"/>
      <c r="C281" s="16"/>
      <c r="D281" s="15"/>
      <c r="E281" s="15"/>
      <c r="F281" s="27" t="s">
        <v>458</v>
      </c>
      <c r="G281" s="57"/>
      <c r="H281" s="58" t="s">
        <v>460</v>
      </c>
      <c r="I281" s="67"/>
      <c r="J281" s="53">
        <v>7230</v>
      </c>
      <c r="K281" s="51">
        <f t="shared" si="43"/>
        <v>7230</v>
      </c>
      <c r="L281" s="67"/>
      <c r="M281" s="53"/>
      <c r="N281" s="51"/>
      <c r="O281" s="67"/>
      <c r="P281" s="53"/>
      <c r="Q281" s="51"/>
    </row>
    <row r="282" spans="1:18" ht="24.6" customHeight="1" x14ac:dyDescent="0.3">
      <c r="A282" s="14"/>
      <c r="B282" s="15"/>
      <c r="C282" s="16"/>
      <c r="D282" s="15"/>
      <c r="E282" s="15"/>
      <c r="F282" s="27" t="s">
        <v>459</v>
      </c>
      <c r="G282" s="57"/>
      <c r="H282" s="58" t="s">
        <v>461</v>
      </c>
      <c r="I282" s="67"/>
      <c r="J282" s="53">
        <v>26850</v>
      </c>
      <c r="K282" s="51">
        <f t="shared" si="43"/>
        <v>26850</v>
      </c>
      <c r="L282" s="67"/>
      <c r="M282" s="53"/>
      <c r="N282" s="51"/>
      <c r="O282" s="67"/>
      <c r="P282" s="53"/>
      <c r="Q282" s="51"/>
    </row>
    <row r="283" spans="1:18" ht="22.2" customHeight="1" x14ac:dyDescent="0.3">
      <c r="A283" s="14"/>
      <c r="B283" s="15"/>
      <c r="C283" s="16"/>
      <c r="D283" s="15"/>
      <c r="E283" s="15"/>
      <c r="F283" s="27" t="s">
        <v>463</v>
      </c>
      <c r="G283" s="57"/>
      <c r="H283" s="58" t="s">
        <v>462</v>
      </c>
      <c r="I283" s="67"/>
      <c r="J283" s="53">
        <v>38210</v>
      </c>
      <c r="K283" s="51">
        <f t="shared" si="43"/>
        <v>38210</v>
      </c>
      <c r="L283" s="67"/>
      <c r="M283" s="53"/>
      <c r="N283" s="51"/>
      <c r="O283" s="67"/>
      <c r="P283" s="53"/>
      <c r="Q283" s="51"/>
    </row>
    <row r="284" spans="1:18" ht="25.8" customHeight="1" x14ac:dyDescent="0.3">
      <c r="A284" s="14"/>
      <c r="B284" s="15"/>
      <c r="C284" s="16"/>
      <c r="D284" s="15"/>
      <c r="E284" s="15"/>
      <c r="F284" s="27" t="s">
        <v>464</v>
      </c>
      <c r="G284" s="57"/>
      <c r="H284" s="58" t="s">
        <v>465</v>
      </c>
      <c r="I284" s="67"/>
      <c r="J284" s="53">
        <v>21690</v>
      </c>
      <c r="K284" s="51">
        <f t="shared" si="43"/>
        <v>21690</v>
      </c>
      <c r="L284" s="67"/>
      <c r="M284" s="53"/>
      <c r="N284" s="51"/>
      <c r="O284" s="67"/>
      <c r="P284" s="53"/>
      <c r="Q284" s="51"/>
    </row>
    <row r="285" spans="1:18" ht="23.4" customHeight="1" x14ac:dyDescent="0.3">
      <c r="A285" s="14"/>
      <c r="B285" s="15"/>
      <c r="C285" s="16"/>
      <c r="D285" s="15"/>
      <c r="E285" s="15"/>
      <c r="F285" s="27" t="s">
        <v>436</v>
      </c>
      <c r="G285" s="57"/>
      <c r="H285" s="58" t="s">
        <v>435</v>
      </c>
      <c r="I285" s="67">
        <v>61679.839999999997</v>
      </c>
      <c r="J285" s="53"/>
      <c r="K285" s="51">
        <f t="shared" si="43"/>
        <v>61679.839999999997</v>
      </c>
      <c r="L285" s="67"/>
      <c r="M285" s="53"/>
      <c r="N285" s="51"/>
      <c r="O285" s="67"/>
      <c r="P285" s="53"/>
      <c r="Q285" s="51"/>
      <c r="R285" s="94">
        <v>-38320.160000000003</v>
      </c>
    </row>
    <row r="286" spans="1:18" ht="13.8" hidden="1" customHeight="1" x14ac:dyDescent="0.3">
      <c r="A286" s="14"/>
      <c r="B286" s="15"/>
      <c r="C286" s="16"/>
      <c r="D286" s="15"/>
      <c r="E286" s="15"/>
      <c r="F286" s="27"/>
      <c r="G286" s="57"/>
      <c r="H286" s="58"/>
      <c r="I286" s="53">
        <v>0</v>
      </c>
      <c r="J286" s="53">
        <v>0</v>
      </c>
      <c r="K286" s="53">
        <f>SUM(J286)</f>
        <v>0</v>
      </c>
      <c r="L286" s="104">
        <v>0</v>
      </c>
      <c r="M286" s="104">
        <v>1138520</v>
      </c>
      <c r="N286" s="104">
        <f>SUM(M286)</f>
        <v>1138520</v>
      </c>
      <c r="O286" s="104">
        <v>0</v>
      </c>
      <c r="P286" s="104">
        <v>1138520</v>
      </c>
      <c r="Q286" s="104">
        <f>SUM(P286)</f>
        <v>1138520</v>
      </c>
      <c r="R286" s="143"/>
    </row>
    <row r="287" spans="1:18" ht="33.6" customHeight="1" x14ac:dyDescent="0.3">
      <c r="A287" s="14"/>
      <c r="B287" s="15"/>
      <c r="C287" s="16"/>
      <c r="D287" s="15"/>
      <c r="E287" s="15"/>
      <c r="F287" s="27" t="s">
        <v>181</v>
      </c>
      <c r="G287" s="57"/>
      <c r="H287" s="58" t="s">
        <v>182</v>
      </c>
      <c r="I287" s="53">
        <v>0</v>
      </c>
      <c r="J287" s="53">
        <v>20337.28</v>
      </c>
      <c r="K287" s="53">
        <f>SUM(I287:J287)</f>
        <v>20337.28</v>
      </c>
      <c r="L287" s="104">
        <v>0</v>
      </c>
      <c r="M287" s="104">
        <v>13970</v>
      </c>
      <c r="N287" s="104">
        <f>SUM(L287:M287)</f>
        <v>13970</v>
      </c>
      <c r="O287" s="104">
        <v>0</v>
      </c>
      <c r="P287" s="104">
        <v>13172</v>
      </c>
      <c r="Q287" s="104">
        <f>SUM(O287:P287)</f>
        <v>13172</v>
      </c>
    </row>
    <row r="288" spans="1:18" ht="18" hidden="1" customHeight="1" x14ac:dyDescent="0.3">
      <c r="A288" s="14"/>
      <c r="B288" s="15"/>
      <c r="C288" s="16"/>
      <c r="D288" s="15"/>
      <c r="E288" s="15"/>
      <c r="F288" s="27"/>
      <c r="G288" s="57"/>
      <c r="H288" s="58"/>
      <c r="I288" s="53"/>
      <c r="J288" s="53"/>
      <c r="K288" s="53"/>
    </row>
    <row r="289" spans="1:20" ht="46.2" customHeight="1" x14ac:dyDescent="0.3">
      <c r="A289" s="14"/>
      <c r="B289" s="15"/>
      <c r="C289" s="16"/>
      <c r="D289" s="15"/>
      <c r="E289" s="15"/>
      <c r="F289" s="27" t="s">
        <v>178</v>
      </c>
      <c r="G289" s="57"/>
      <c r="H289" s="58" t="s">
        <v>177</v>
      </c>
      <c r="I289" s="53">
        <v>0</v>
      </c>
      <c r="J289" s="53">
        <v>1046394</v>
      </c>
      <c r="K289" s="53">
        <f>SUM(I289:J289)</f>
        <v>1046394</v>
      </c>
      <c r="L289" s="104">
        <v>0</v>
      </c>
      <c r="M289" s="104">
        <v>1490800</v>
      </c>
      <c r="N289" s="104">
        <f>SUM(L289:M289)</f>
        <v>1490800</v>
      </c>
      <c r="O289" s="104">
        <v>0</v>
      </c>
      <c r="P289" s="104">
        <v>1490800</v>
      </c>
      <c r="Q289" s="104">
        <f>SUM(O289:P289)</f>
        <v>1490800</v>
      </c>
      <c r="R289" s="143"/>
    </row>
    <row r="290" spans="1:20" ht="18.600000000000001" hidden="1" customHeight="1" x14ac:dyDescent="0.3">
      <c r="A290" s="14"/>
      <c r="B290" s="15"/>
      <c r="C290" s="16"/>
      <c r="D290" s="15"/>
      <c r="E290" s="15"/>
      <c r="F290" s="27"/>
      <c r="G290" s="57"/>
      <c r="H290" s="58"/>
      <c r="I290" s="53">
        <v>0</v>
      </c>
      <c r="J290" s="53">
        <v>0</v>
      </c>
      <c r="K290" s="53">
        <f>SUM(J290)</f>
        <v>0</v>
      </c>
      <c r="L290" s="53">
        <v>0</v>
      </c>
      <c r="M290" s="53">
        <v>0</v>
      </c>
      <c r="N290" s="53">
        <f>SUM(M290)</f>
        <v>0</v>
      </c>
      <c r="O290" s="53">
        <v>0</v>
      </c>
      <c r="P290" s="53">
        <v>0</v>
      </c>
      <c r="Q290" s="53">
        <f>SUM(P290)</f>
        <v>0</v>
      </c>
    </row>
    <row r="291" spans="1:20" ht="10.199999999999999" hidden="1" customHeight="1" x14ac:dyDescent="0.3">
      <c r="A291" s="14"/>
      <c r="B291" s="15"/>
      <c r="C291" s="16"/>
      <c r="D291" s="15"/>
      <c r="E291" s="15"/>
      <c r="F291" s="27" t="s">
        <v>511</v>
      </c>
      <c r="G291" s="57"/>
      <c r="H291" s="58" t="s">
        <v>512</v>
      </c>
      <c r="I291" s="53">
        <v>0</v>
      </c>
      <c r="J291" s="53">
        <v>0</v>
      </c>
      <c r="K291" s="53">
        <f>SUM(I291:J291)</f>
        <v>0</v>
      </c>
      <c r="L291" s="53"/>
      <c r="M291" s="53"/>
      <c r="N291" s="53"/>
      <c r="O291" s="53"/>
      <c r="P291" s="53"/>
      <c r="Q291" s="53"/>
      <c r="R291" s="94"/>
    </row>
    <row r="292" spans="1:20" ht="16.8" customHeight="1" x14ac:dyDescent="0.3">
      <c r="A292" s="14"/>
      <c r="B292" s="15"/>
      <c r="C292" s="16"/>
      <c r="D292" s="15"/>
      <c r="E292" s="15"/>
      <c r="F292" s="27" t="s">
        <v>541</v>
      </c>
      <c r="G292" s="57"/>
      <c r="H292" s="58" t="s">
        <v>540</v>
      </c>
      <c r="I292" s="67">
        <v>0</v>
      </c>
      <c r="J292" s="53">
        <v>1983419</v>
      </c>
      <c r="K292" s="53">
        <f t="shared" ref="K292:K300" si="44">SUM(I292:J292)</f>
        <v>1983419</v>
      </c>
      <c r="L292" s="107">
        <v>0</v>
      </c>
      <c r="M292" s="104">
        <v>1157090</v>
      </c>
      <c r="N292" s="104">
        <f t="shared" ref="N292:N299" si="45">SUM(L292:M292)</f>
        <v>1157090</v>
      </c>
      <c r="O292" s="107">
        <v>0</v>
      </c>
      <c r="P292" s="104">
        <v>1157090</v>
      </c>
      <c r="Q292" s="104">
        <f t="shared" ref="Q292:Q299" si="46">SUM(O292:P292)</f>
        <v>1157090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543</v>
      </c>
      <c r="G293" s="57"/>
      <c r="H293" s="58"/>
      <c r="I293" s="67">
        <v>0</v>
      </c>
      <c r="J293" s="53">
        <v>214048</v>
      </c>
      <c r="K293" s="53">
        <f t="shared" si="44"/>
        <v>214048</v>
      </c>
      <c r="L293" s="107">
        <v>0</v>
      </c>
      <c r="M293" s="104">
        <v>741684</v>
      </c>
      <c r="N293" s="104">
        <f t="shared" si="45"/>
        <v>741684</v>
      </c>
      <c r="O293" s="107">
        <v>0</v>
      </c>
      <c r="P293" s="104">
        <v>741684</v>
      </c>
      <c r="Q293" s="104">
        <f t="shared" si="46"/>
        <v>741684</v>
      </c>
    </row>
    <row r="294" spans="1:20" ht="27" customHeight="1" x14ac:dyDescent="0.3">
      <c r="A294" s="14"/>
      <c r="B294" s="15"/>
      <c r="C294" s="16"/>
      <c r="D294" s="15"/>
      <c r="E294" s="15"/>
      <c r="F294" s="27" t="s">
        <v>408</v>
      </c>
      <c r="G294" s="57"/>
      <c r="H294" s="58" t="s">
        <v>415</v>
      </c>
      <c r="I294" s="67"/>
      <c r="J294" s="53">
        <v>1882503</v>
      </c>
      <c r="K294" s="53">
        <f t="shared" si="44"/>
        <v>1882503</v>
      </c>
      <c r="L294" s="107"/>
      <c r="M294" s="104">
        <v>1804088</v>
      </c>
      <c r="N294" s="104">
        <f t="shared" si="45"/>
        <v>1804088</v>
      </c>
      <c r="O294" s="107"/>
      <c r="P294" s="104">
        <v>1804088</v>
      </c>
      <c r="Q294" s="104">
        <f t="shared" si="46"/>
        <v>1804088</v>
      </c>
      <c r="R294" s="94"/>
    </row>
    <row r="295" spans="1:20" ht="34.200000000000003" customHeight="1" x14ac:dyDescent="0.3">
      <c r="A295" s="14"/>
      <c r="B295" s="15"/>
      <c r="C295" s="16"/>
      <c r="D295" s="15"/>
      <c r="E295" s="15"/>
      <c r="F295" s="27" t="s">
        <v>455</v>
      </c>
      <c r="G295" s="57"/>
      <c r="H295" s="58" t="s">
        <v>183</v>
      </c>
      <c r="I295" s="53">
        <v>0</v>
      </c>
      <c r="J295" s="53">
        <v>207694.76</v>
      </c>
      <c r="K295" s="53">
        <f t="shared" si="44"/>
        <v>207694.76</v>
      </c>
      <c r="L295" s="104">
        <v>0</v>
      </c>
      <c r="M295" s="104">
        <v>233018</v>
      </c>
      <c r="N295" s="104">
        <f t="shared" si="45"/>
        <v>233018</v>
      </c>
      <c r="O295" s="104">
        <v>0</v>
      </c>
      <c r="P295" s="104">
        <v>233018</v>
      </c>
      <c r="Q295" s="104">
        <f t="shared" si="46"/>
        <v>233018</v>
      </c>
      <c r="R295" s="143"/>
    </row>
    <row r="296" spans="1:20" ht="27" customHeight="1" x14ac:dyDescent="0.3">
      <c r="A296" s="14"/>
      <c r="B296" s="15"/>
      <c r="C296" s="16"/>
      <c r="D296" s="15"/>
      <c r="E296" s="15"/>
      <c r="F296" s="27" t="s">
        <v>179</v>
      </c>
      <c r="G296" s="57"/>
      <c r="H296" s="58" t="s">
        <v>180</v>
      </c>
      <c r="I296" s="53">
        <v>0</v>
      </c>
      <c r="J296" s="53">
        <v>801977</v>
      </c>
      <c r="K296" s="53">
        <f t="shared" si="44"/>
        <v>801977</v>
      </c>
      <c r="L296" s="104">
        <v>0</v>
      </c>
      <c r="M296" s="104">
        <v>768474</v>
      </c>
      <c r="N296" s="104">
        <f t="shared" si="45"/>
        <v>768474</v>
      </c>
      <c r="O296" s="104">
        <v>0</v>
      </c>
      <c r="P296" s="104">
        <v>768474</v>
      </c>
      <c r="Q296" s="104">
        <f t="shared" si="46"/>
        <v>768474</v>
      </c>
      <c r="R296" s="143"/>
    </row>
    <row r="297" spans="1:20" ht="37.200000000000003" customHeight="1" x14ac:dyDescent="0.3">
      <c r="A297" s="14"/>
      <c r="B297" s="15"/>
      <c r="C297" s="16"/>
      <c r="D297" s="15"/>
      <c r="E297" s="15"/>
      <c r="F297" s="27" t="s">
        <v>185</v>
      </c>
      <c r="G297" s="57"/>
      <c r="H297" s="58" t="s">
        <v>184</v>
      </c>
      <c r="I297" s="53">
        <v>0</v>
      </c>
      <c r="J297" s="53">
        <v>3707.88</v>
      </c>
      <c r="K297" s="53">
        <f t="shared" si="44"/>
        <v>3707.88</v>
      </c>
      <c r="L297" s="104">
        <v>0</v>
      </c>
      <c r="M297" s="104">
        <v>3707.84</v>
      </c>
      <c r="N297" s="104">
        <f t="shared" si="45"/>
        <v>3707.84</v>
      </c>
      <c r="O297" s="104">
        <v>0</v>
      </c>
      <c r="P297" s="104">
        <v>3707.84</v>
      </c>
      <c r="Q297" s="104">
        <f t="shared" si="46"/>
        <v>3707.84</v>
      </c>
    </row>
    <row r="298" spans="1:20" ht="47.4" customHeight="1" x14ac:dyDescent="0.3">
      <c r="A298" s="14"/>
      <c r="B298" s="15"/>
      <c r="C298" s="16"/>
      <c r="D298" s="15"/>
      <c r="E298" s="15"/>
      <c r="F298" s="27" t="s">
        <v>377</v>
      </c>
      <c r="G298" s="57"/>
      <c r="H298" s="58" t="s">
        <v>378</v>
      </c>
      <c r="I298" s="53">
        <v>0</v>
      </c>
      <c r="J298" s="53">
        <v>3387.08</v>
      </c>
      <c r="K298" s="53">
        <f t="shared" si="44"/>
        <v>3387.08</v>
      </c>
      <c r="L298" s="104">
        <v>0</v>
      </c>
      <c r="M298" s="104">
        <v>3223</v>
      </c>
      <c r="N298" s="104">
        <f t="shared" si="45"/>
        <v>3223</v>
      </c>
      <c r="O298" s="104">
        <v>0</v>
      </c>
      <c r="P298" s="104">
        <v>3223</v>
      </c>
      <c r="Q298" s="104">
        <f t="shared" si="46"/>
        <v>3223</v>
      </c>
    </row>
    <row r="299" spans="1:20" ht="14.4" hidden="1" customHeight="1" x14ac:dyDescent="0.3">
      <c r="A299" s="14"/>
      <c r="B299" s="15"/>
      <c r="C299" s="16"/>
      <c r="D299" s="15"/>
      <c r="E299" s="15"/>
      <c r="F299" s="27"/>
      <c r="G299" s="57"/>
      <c r="H299" s="58" t="s">
        <v>504</v>
      </c>
      <c r="I299" s="53">
        <v>0</v>
      </c>
      <c r="J299" s="53">
        <v>0</v>
      </c>
      <c r="K299" s="53">
        <f t="shared" si="44"/>
        <v>0</v>
      </c>
      <c r="L299" s="104">
        <v>0</v>
      </c>
      <c r="M299" s="104">
        <v>27506871</v>
      </c>
      <c r="N299" s="104">
        <f t="shared" si="45"/>
        <v>27506871</v>
      </c>
      <c r="O299" s="104">
        <v>0</v>
      </c>
      <c r="P299" s="104">
        <v>27506871</v>
      </c>
      <c r="Q299" s="104">
        <f t="shared" si="46"/>
        <v>27506871</v>
      </c>
      <c r="R299" s="143"/>
    </row>
    <row r="300" spans="1:20" ht="36" customHeight="1" x14ac:dyDescent="0.3">
      <c r="A300" s="14"/>
      <c r="B300" s="15"/>
      <c r="C300" s="16"/>
      <c r="D300" s="15"/>
      <c r="E300" s="15"/>
      <c r="F300" s="27" t="s">
        <v>569</v>
      </c>
      <c r="G300" s="57"/>
      <c r="H300" s="58" t="s">
        <v>570</v>
      </c>
      <c r="I300" s="53">
        <v>0</v>
      </c>
      <c r="J300" s="53">
        <v>204174</v>
      </c>
      <c r="K300" s="53">
        <f t="shared" si="44"/>
        <v>204174</v>
      </c>
      <c r="L300" s="104"/>
      <c r="M300" s="104"/>
      <c r="N300" s="104"/>
      <c r="O300" s="104"/>
      <c r="P300" s="104"/>
      <c r="Q300" s="104"/>
      <c r="R300" s="150"/>
    </row>
    <row r="301" spans="1:20" ht="17.399999999999999" x14ac:dyDescent="0.3">
      <c r="A301" s="1"/>
      <c r="B301" s="1"/>
      <c r="C301" s="1"/>
      <c r="D301" s="1"/>
      <c r="E301" s="1"/>
      <c r="F301" s="22" t="s">
        <v>187</v>
      </c>
      <c r="G301" s="171"/>
      <c r="H301" s="172"/>
      <c r="I301" s="69">
        <f>SUM(I259:I260)</f>
        <v>250145332.92999998</v>
      </c>
      <c r="J301" s="69">
        <f t="shared" ref="J301:K301" si="47">SUM(J259:J260)</f>
        <v>340937288.06</v>
      </c>
      <c r="K301" s="69">
        <f t="shared" si="47"/>
        <v>591082620.99000001</v>
      </c>
      <c r="L301" s="69" t="e">
        <f>SUM(L259:L260)</f>
        <v>#REF!</v>
      </c>
      <c r="M301" s="69" t="e">
        <f t="shared" ref="M301:N301" si="48">SUM(M259:M260)</f>
        <v>#REF!</v>
      </c>
      <c r="N301" s="69" t="e">
        <f t="shared" si="48"/>
        <v>#REF!</v>
      </c>
      <c r="O301" s="69" t="e">
        <f>SUM(O259:O260)</f>
        <v>#REF!</v>
      </c>
      <c r="P301" s="69" t="e">
        <f t="shared" ref="P301:Q301" si="49">SUM(P259:P260)</f>
        <v>#REF!</v>
      </c>
      <c r="Q301" s="69" t="e">
        <f t="shared" si="49"/>
        <v>#REF!</v>
      </c>
      <c r="R301" s="94">
        <f>SUM(R11:R300)</f>
        <v>-3996887.5500000012</v>
      </c>
      <c r="S301" s="94">
        <f>SUM(S11:S299)</f>
        <v>0</v>
      </c>
      <c r="T301" s="149">
        <f>SUM(R301:S301)</f>
        <v>-3996887.5500000012</v>
      </c>
    </row>
    <row r="302" spans="1:20" hidden="1" x14ac:dyDescent="0.3">
      <c r="F302" s="27" t="s">
        <v>274</v>
      </c>
      <c r="G302" s="10"/>
      <c r="H302" s="58" t="s">
        <v>275</v>
      </c>
      <c r="I302" s="84" t="e">
        <f>SUM(#REF!+#REF!+#REF!+#REF!+#REF!+#REF!+I228+#REF!+#REF!+#REF!+#REF!+#REF!+#REF!+#REF!+#REF!+#REF!+#REF!)</f>
        <v>#REF!</v>
      </c>
    </row>
  </sheetData>
  <mergeCells count="14">
    <mergeCell ref="J8:K8"/>
    <mergeCell ref="J5:K5"/>
    <mergeCell ref="G301:H301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2021-12-28T01:19:58Z</dcterms:modified>
</cp:coreProperties>
</file>